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rporate\clients\CENTERPOINT ELECTRIC\49421 - 2019 rate case\Settlement\"/>
    </mc:Choice>
  </mc:AlternateContent>
  <xr:revisionPtr revIDLastSave="0" documentId="13_ncr:1_{D716F280-3577-491A-8D29-0AAA7D48947B}" xr6:coauthVersionLast="45" xr6:coauthVersionMax="45" xr10:uidLastSave="{00000000-0000-0000-0000-000000000000}"/>
  <bookViews>
    <workbookView xWindow="-23148" yWindow="-108" windowWidth="23256" windowHeight="14040" activeTab="5" xr2:uid="{00000000-000D-0000-FFFF-FFFF00000000}"/>
  </bookViews>
  <sheets>
    <sheet name="Schedule A" sheetId="23" r:id="rId1"/>
    <sheet name="Schedule B" sheetId="22" r:id="rId2"/>
    <sheet name="Schedule B-1" sheetId="25" r:id="rId3"/>
    <sheet name="Schedule B-5" sheetId="24" r:id="rId4"/>
    <sheet name="Schedule E-1" sheetId="14" r:id="rId5"/>
    <sheet name="Schedule E-2" sheetId="27" r:id="rId6"/>
    <sheet name="Schedule E-3" sheetId="28" r:id="rId7"/>
  </sheets>
  <externalReferences>
    <externalReference r:id="rId8"/>
  </externalReferences>
  <definedNames>
    <definedName name="_xlnm.Print_Area" localSheetId="0">'Schedule A'!$A$1:$D$27</definedName>
    <definedName name="_xlnm.Print_Area" localSheetId="1">'Schedule B'!$A$1:$D$43</definedName>
    <definedName name="_xlnm.Print_Area" localSheetId="4">'Schedule E-1'!$A$1:$E$49</definedName>
    <definedName name="_xlnm.Print_Area" localSheetId="5">'Schedule E-2'!$A$1:$D$23</definedName>
    <definedName name="_xlnm.Print_Area" localSheetId="6">'Schedule E-3'!$A$1:$D$46</definedName>
  </definedNames>
  <calcPr calcId="191029" calcMode="autoNoTable" iterate="1" iterateDelta="9.9999999999999995E-7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6" i="22" l="1"/>
  <c r="A17" i="22" s="1"/>
  <c r="A19" i="22" s="1"/>
  <c r="A21" i="22" s="1"/>
  <c r="A24" i="22" s="1"/>
  <c r="A25" i="22" s="1"/>
  <c r="A26" i="22" s="1"/>
  <c r="A27" i="22" s="1"/>
  <c r="A28" i="22" s="1"/>
  <c r="A29" i="22" s="1"/>
  <c r="A30" i="22" s="1"/>
  <c r="A33" i="22" s="1"/>
  <c r="A34" i="22" s="1"/>
  <c r="A35" i="22" s="1"/>
  <c r="A37" i="22" s="1"/>
  <c r="A2" i="28" l="1"/>
  <c r="A2" i="27"/>
  <c r="A2" i="14"/>
  <c r="A2" i="24"/>
  <c r="A2" i="25"/>
  <c r="A2" i="22"/>
  <c r="A26" i="28" l="1"/>
  <c r="A27" i="28" s="1"/>
  <c r="A28" i="28" s="1"/>
  <c r="A29" i="28" s="1"/>
  <c r="A39" i="22" l="1"/>
  <c r="A41" i="22" s="1"/>
  <c r="D33" i="28" l="1"/>
  <c r="C38" i="24" l="1"/>
  <c r="C38" i="14" s="1"/>
  <c r="C32" i="24"/>
  <c r="C32" i="14" s="1"/>
  <c r="C37" i="24" l="1"/>
  <c r="C37" i="14" s="1"/>
  <c r="B37" i="24"/>
  <c r="B37" i="14" s="1"/>
  <c r="C36" i="24"/>
  <c r="C36" i="14" s="1"/>
  <c r="B36" i="24"/>
  <c r="B36" i="14" s="1"/>
  <c r="C31" i="24"/>
  <c r="C31" i="14" s="1"/>
  <c r="B31" i="24"/>
  <c r="C30" i="24"/>
  <c r="C30" i="14" s="1"/>
  <c r="B30" i="24"/>
  <c r="C29" i="24"/>
  <c r="C29" i="14" s="1"/>
  <c r="B29" i="24"/>
  <c r="B29" i="14" s="1"/>
  <c r="C28" i="24"/>
  <c r="C28" i="14" s="1"/>
  <c r="B28" i="24"/>
  <c r="B28" i="14" s="1"/>
  <c r="C35" i="24"/>
  <c r="C35" i="14" s="1"/>
  <c r="B35" i="24"/>
  <c r="C24" i="24"/>
  <c r="C24" i="14" s="1"/>
  <c r="B24" i="24"/>
  <c r="C23" i="24"/>
  <c r="C23" i="14" s="1"/>
  <c r="B23" i="24"/>
  <c r="C22" i="24"/>
  <c r="C22" i="14" s="1"/>
  <c r="B22" i="24"/>
  <c r="C21" i="24"/>
  <c r="C21" i="14" s="1"/>
  <c r="B21" i="24"/>
  <c r="C20" i="24"/>
  <c r="C20" i="14" s="1"/>
  <c r="B20" i="24"/>
  <c r="C19" i="24"/>
  <c r="C19" i="14" s="1"/>
  <c r="B19" i="24"/>
  <c r="C18" i="24"/>
  <c r="C18" i="14" s="1"/>
  <c r="B18" i="24"/>
  <c r="C17" i="24"/>
  <c r="C17" i="14" s="1"/>
  <c r="B17" i="24"/>
  <c r="C16" i="24"/>
  <c r="C16" i="14" s="1"/>
  <c r="B16" i="24"/>
  <c r="B16" i="14" s="1"/>
  <c r="C15" i="24"/>
  <c r="C15" i="14" s="1"/>
  <c r="B15" i="24"/>
  <c r="B15" i="14" s="1"/>
  <c r="B35" i="14" l="1"/>
  <c r="B31" i="14"/>
  <c r="B30" i="14"/>
  <c r="B24" i="14"/>
  <c r="B23" i="14"/>
  <c r="B22" i="14"/>
  <c r="B21" i="14"/>
  <c r="B20" i="14"/>
  <c r="B19" i="14"/>
  <c r="B18" i="14"/>
  <c r="B17" i="14"/>
  <c r="A16" i="24"/>
  <c r="A17" i="24" s="1"/>
  <c r="A16" i="25"/>
  <c r="A17" i="25" s="1"/>
  <c r="A18" i="25" s="1"/>
  <c r="A19" i="25" s="1"/>
  <c r="A20" i="25" s="1"/>
  <c r="A21" i="25" s="1"/>
  <c r="A22" i="25" s="1"/>
  <c r="A23" i="25" s="1"/>
  <c r="A24" i="25" s="1"/>
  <c r="A25" i="25" l="1"/>
  <c r="A28" i="25" s="1"/>
  <c r="A29" i="25" s="1"/>
  <c r="A30" i="25" s="1"/>
  <c r="A16" i="14" l="1"/>
  <c r="A17" i="14" s="1"/>
  <c r="A18" i="14" s="1"/>
  <c r="A19" i="14" s="1"/>
  <c r="A20" i="14" s="1"/>
  <c r="A21" i="14" s="1"/>
  <c r="A22" i="14" s="1"/>
  <c r="A23" i="14" s="1"/>
  <c r="A24" i="14" s="1"/>
  <c r="E11" i="14"/>
  <c r="D11" i="14"/>
  <c r="A25" i="14" l="1"/>
  <c r="A28" i="14" s="1"/>
  <c r="A29" i="14" s="1"/>
  <c r="A30" i="14" s="1"/>
  <c r="A31" i="14" s="1"/>
  <c r="A32" i="14" s="1"/>
  <c r="A18" i="24"/>
  <c r="A19" i="24" s="1"/>
  <c r="A20" i="24" s="1"/>
  <c r="A21" i="24" s="1"/>
  <c r="A22" i="24" s="1"/>
  <c r="A23" i="24" s="1"/>
  <c r="A24" i="24" s="1"/>
  <c r="A31" i="25"/>
  <c r="A35" i="14" l="1"/>
  <c r="A36" i="14" s="1"/>
  <c r="A37" i="14" s="1"/>
  <c r="A38" i="14" s="1"/>
  <c r="A40" i="14" s="1"/>
  <c r="A42" i="14" s="1"/>
  <c r="A43" i="14" s="1"/>
  <c r="A44" i="14" s="1"/>
  <c r="A45" i="14" s="1"/>
  <c r="A47" i="14" s="1"/>
  <c r="A25" i="24"/>
  <c r="A28" i="24" s="1"/>
  <c r="A32" i="25"/>
  <c r="A35" i="25" l="1"/>
  <c r="A36" i="25" s="1"/>
  <c r="A37" i="25" s="1"/>
  <c r="A38" i="25" s="1"/>
  <c r="A40" i="25" s="1"/>
  <c r="A42" i="25" s="1"/>
  <c r="A29" i="24"/>
  <c r="A30" i="24" s="1"/>
  <c r="A31" i="24" s="1"/>
  <c r="A32" i="24" s="1"/>
  <c r="A35" i="24" s="1"/>
  <c r="A36" i="24" s="1"/>
  <c r="A37" i="24" s="1"/>
  <c r="A38" i="24" s="1"/>
  <c r="A40" i="24" s="1"/>
  <c r="A42" i="24" s="1"/>
  <c r="A15" i="27" l="1"/>
  <c r="A16" i="27" s="1"/>
  <c r="A18" i="27" l="1"/>
  <c r="A19" i="27" s="1"/>
  <c r="D10" i="28" l="1"/>
  <c r="D10" i="27"/>
  <c r="C11" i="22" l="1"/>
  <c r="D11" i="25" s="1"/>
  <c r="D11" i="24" l="1"/>
  <c r="D37" i="25" l="1"/>
  <c r="D37" i="14"/>
  <c r="E37" i="14" l="1"/>
  <c r="D20" i="27" l="1"/>
  <c r="D37" i="24" l="1"/>
  <c r="D15" i="27"/>
  <c r="D16" i="14" l="1"/>
  <c r="D16" i="25"/>
  <c r="D16" i="24"/>
  <c r="D15" i="14"/>
  <c r="D15" i="24"/>
  <c r="D15" i="25"/>
  <c r="E15" i="14" l="1"/>
  <c r="E16" i="14"/>
  <c r="D17" i="14" l="1"/>
  <c r="D17" i="25"/>
  <c r="D17" i="24"/>
  <c r="E17" i="14" l="1"/>
  <c r="C28" i="22" l="1"/>
  <c r="D18" i="25"/>
  <c r="D18" i="14" l="1"/>
  <c r="E18" i="14"/>
  <c r="D18" i="24"/>
  <c r="D30" i="14" l="1"/>
  <c r="D30" i="24"/>
  <c r="D29" i="24"/>
  <c r="D30" i="25"/>
  <c r="D28" i="25" l="1"/>
  <c r="D28" i="24"/>
  <c r="D29" i="25"/>
  <c r="D31" i="14"/>
  <c r="D31" i="25"/>
  <c r="E30" i="14"/>
  <c r="D28" i="14"/>
  <c r="D31" i="24"/>
  <c r="D29" i="14"/>
  <c r="D32" i="14" l="1"/>
  <c r="E29" i="14"/>
  <c r="D32" i="25"/>
  <c r="E28" i="14"/>
  <c r="D32" i="24"/>
  <c r="E31" i="14"/>
  <c r="E32" i="14" l="1"/>
  <c r="D35" i="25" l="1"/>
  <c r="D35" i="14"/>
  <c r="D35" i="24"/>
  <c r="E35" i="14" l="1"/>
  <c r="E42" i="14" l="1"/>
  <c r="D36" i="14" l="1"/>
  <c r="D38" i="14" s="1"/>
  <c r="D36" i="24"/>
  <c r="D38" i="24" s="1"/>
  <c r="D36" i="25"/>
  <c r="E36" i="14" s="1"/>
  <c r="E38" i="14" s="1"/>
  <c r="D42" i="14"/>
  <c r="D38" i="25" l="1"/>
  <c r="C21" i="22" l="1"/>
  <c r="C19" i="22" l="1"/>
  <c r="C24" i="22" l="1"/>
  <c r="D22" i="25" l="1"/>
  <c r="D20" i="25"/>
  <c r="D24" i="25"/>
  <c r="D23" i="25"/>
  <c r="D21" i="25"/>
  <c r="D19" i="25" l="1"/>
  <c r="D25" i="25" s="1"/>
  <c r="E23" i="14"/>
  <c r="E24" i="14"/>
  <c r="E21" i="14"/>
  <c r="E20" i="14"/>
  <c r="C33" i="22"/>
  <c r="E22" i="14"/>
  <c r="E19" i="14" l="1"/>
  <c r="E25" i="14" s="1"/>
  <c r="E40" i="14" s="1"/>
  <c r="D22" i="14" l="1"/>
  <c r="D22" i="24"/>
  <c r="D23" i="14"/>
  <c r="D21" i="24"/>
  <c r="D24" i="24"/>
  <c r="D20" i="24"/>
  <c r="D21" i="14"/>
  <c r="D20" i="14"/>
  <c r="D24" i="14"/>
  <c r="D23" i="24"/>
  <c r="D19" i="24" l="1"/>
  <c r="D19" i="14"/>
  <c r="D25" i="14" l="1"/>
  <c r="D40" i="14" s="1"/>
  <c r="D25" i="24"/>
  <c r="D26" i="28" l="1"/>
  <c r="D29" i="28"/>
  <c r="D25" i="28"/>
  <c r="D22" i="28"/>
  <c r="D44" i="14"/>
  <c r="D16" i="27"/>
  <c r="D41" i="28" l="1"/>
  <c r="D42" i="28"/>
  <c r="C34" i="22"/>
  <c r="D28" i="28" l="1"/>
  <c r="D27" i="28"/>
  <c r="D21" i="28"/>
  <c r="D20" i="28"/>
  <c r="D19" i="28"/>
  <c r="D38" i="28" l="1"/>
  <c r="D40" i="28"/>
  <c r="D39" i="28"/>
  <c r="C27" i="22"/>
  <c r="D45" i="14" l="1"/>
  <c r="D40" i="24" l="1"/>
  <c r="D42" i="24" l="1"/>
  <c r="C16" i="22" s="1"/>
  <c r="D40" i="25" l="1"/>
  <c r="E45" i="14" l="1"/>
  <c r="E47" i="14" s="1"/>
  <c r="D42" i="25"/>
  <c r="C15" i="22" s="1"/>
  <c r="C17" i="22" s="1"/>
  <c r="E50" i="14"/>
  <c r="E51" i="14" l="1"/>
  <c r="C30" i="22" l="1"/>
  <c r="C25" i="22"/>
  <c r="C21" i="23" l="1"/>
  <c r="D43" i="14" l="1"/>
  <c r="D50" i="14"/>
  <c r="C29" i="22"/>
  <c r="D47" i="14" l="1"/>
  <c r="C14" i="23" s="1"/>
  <c r="D51" i="14" l="1"/>
  <c r="C13" i="23"/>
  <c r="C26" i="22" l="1"/>
  <c r="C35" i="22" l="1"/>
  <c r="C37" i="22" s="1"/>
  <c r="C41" i="22" s="1"/>
  <c r="D19" i="27"/>
  <c r="D22" i="27" s="1"/>
  <c r="D25" i="27"/>
  <c r="D18" i="28"/>
  <c r="D47" i="28"/>
  <c r="C17" i="23" l="1"/>
  <c r="C49" i="22" s="1"/>
  <c r="C50" i="22" s="1"/>
  <c r="D15" i="28"/>
  <c r="D31" i="28" s="1"/>
  <c r="D35" i="28" s="1"/>
  <c r="D44" i="28" s="1"/>
  <c r="C16" i="23" s="1"/>
  <c r="C19" i="23" s="1"/>
  <c r="C23" i="23" s="1"/>
  <c r="C15" i="23"/>
  <c r="D26" i="27"/>
  <c r="D48" i="28" l="1"/>
</calcChain>
</file>

<file path=xl/sharedStrings.xml><?xml version="1.0" encoding="utf-8"?>
<sst xmlns="http://schemas.openxmlformats.org/spreadsheetml/2006/main" count="237" uniqueCount="143">
  <si>
    <t>Account</t>
  </si>
  <si>
    <t>Description</t>
  </si>
  <si>
    <t>Reference</t>
  </si>
  <si>
    <t xml:space="preserve">Total </t>
  </si>
  <si>
    <t>No.</t>
  </si>
  <si>
    <t xml:space="preserve"> </t>
  </si>
  <si>
    <t>(1)</t>
  </si>
  <si>
    <t>(2)</t>
  </si>
  <si>
    <t>Structures and Improvements</t>
  </si>
  <si>
    <t>Transmission Plant</t>
  </si>
  <si>
    <t>Station Equipment</t>
  </si>
  <si>
    <t>Towers and Fixtures</t>
  </si>
  <si>
    <t>Poles and Fixtures</t>
  </si>
  <si>
    <t>O.H. Conductors &amp; Devices</t>
  </si>
  <si>
    <t>Underground Conductors</t>
  </si>
  <si>
    <t>Roads and Trails</t>
  </si>
  <si>
    <t>Net Plant In Service</t>
  </si>
  <si>
    <t>Total Rate Base</t>
  </si>
  <si>
    <t>Return on Rate Base</t>
  </si>
  <si>
    <t>Depreciation and Amortization</t>
  </si>
  <si>
    <t>Total Revenue Requirement</t>
  </si>
  <si>
    <t>Approved</t>
  </si>
  <si>
    <t>Original Plant In Service</t>
  </si>
  <si>
    <t>(Accumulated Depreciation)</t>
  </si>
  <si>
    <t>Workpaper</t>
  </si>
  <si>
    <t>Expense</t>
  </si>
  <si>
    <t>Depreciation</t>
  </si>
  <si>
    <t>Gross Plant Balance</t>
  </si>
  <si>
    <t>Direct Assigned:</t>
  </si>
  <si>
    <t xml:space="preserve">Operation &amp; Maintenance </t>
  </si>
  <si>
    <t xml:space="preserve">Taxes Other Than Income Taxes </t>
  </si>
  <si>
    <t xml:space="preserve">Federal Income Tax </t>
  </si>
  <si>
    <t>CENTERPOINT ENERGY HOUSTON ELECTRIC, LLC</t>
  </si>
  <si>
    <t>Line</t>
  </si>
  <si>
    <t>Schedule /</t>
  </si>
  <si>
    <t>1</t>
  </si>
  <si>
    <t>2</t>
  </si>
  <si>
    <t>3</t>
  </si>
  <si>
    <t>4</t>
  </si>
  <si>
    <t>5</t>
  </si>
  <si>
    <t>6</t>
  </si>
  <si>
    <t>Total Transmission Plant</t>
  </si>
  <si>
    <t>Total Direct Assigned</t>
  </si>
  <si>
    <t>Allocated Expense Accounts</t>
  </si>
  <si>
    <t>Total Transmission Depreciation Expense</t>
  </si>
  <si>
    <t>Schedule A</t>
  </si>
  <si>
    <t>Taxes Other Than Income Taxes:</t>
  </si>
  <si>
    <t>Non-Revenue Related</t>
  </si>
  <si>
    <t>Ad Valorem Taxes</t>
  </si>
  <si>
    <t>Payroll Taxes</t>
  </si>
  <si>
    <t>Other</t>
  </si>
  <si>
    <t>Revenue Related Taxes</t>
  </si>
  <si>
    <t>Margin Tax</t>
  </si>
  <si>
    <t>Total Taxes Other Than Income Taxes</t>
  </si>
  <si>
    <t>Federal Income Tax:</t>
  </si>
  <si>
    <t>Schedule B</t>
  </si>
  <si>
    <t>Deduct:</t>
  </si>
  <si>
    <t>Interest included in Return</t>
  </si>
  <si>
    <t>Add:</t>
  </si>
  <si>
    <t>Taxable Component of Return</t>
  </si>
  <si>
    <t>Federal Income Taxes Before Adjustments</t>
  </si>
  <si>
    <t>Total Federal Income Tax</t>
  </si>
  <si>
    <t>Research and Development Credit</t>
  </si>
  <si>
    <t>Computer Equipment</t>
  </si>
  <si>
    <t>CWIP</t>
  </si>
  <si>
    <t>Plant Held for Future Use</t>
  </si>
  <si>
    <t>Total Distribution Plant Above 60kv</t>
  </si>
  <si>
    <t>Other Plant</t>
  </si>
  <si>
    <t>Distribution Plant above 60kv</t>
  </si>
  <si>
    <t>Accumulated</t>
  </si>
  <si>
    <t>Rate of Return</t>
  </si>
  <si>
    <t>Schedule / Workpaper</t>
  </si>
  <si>
    <t>Balance per</t>
  </si>
  <si>
    <t xml:space="preserve">Allocated Plant Accounts - Net </t>
  </si>
  <si>
    <t>Total Transmission Plant In Service - Gross</t>
  </si>
  <si>
    <t>Total Transmission Plant In Service - Accumulated Depreciation</t>
  </si>
  <si>
    <t>Transmission</t>
  </si>
  <si>
    <t>Plant in Service</t>
  </si>
  <si>
    <t>Land Owned in Fee</t>
  </si>
  <si>
    <t>Land Rights</t>
  </si>
  <si>
    <t>Structures &amp; Improvements</t>
  </si>
  <si>
    <t>Underground Conduit</t>
  </si>
  <si>
    <t>Other:</t>
  </si>
  <si>
    <t>Microwave Equipment</t>
  </si>
  <si>
    <t>Schedule E-1</t>
  </si>
  <si>
    <t>Schedule E-2</t>
  </si>
  <si>
    <t>Schedule E-3</t>
  </si>
  <si>
    <t>Schedule B-1</t>
  </si>
  <si>
    <t>Schedule B-5</t>
  </si>
  <si>
    <t>FERC Accounts (350-62, 390, and 397)</t>
  </si>
  <si>
    <t>Tax Factor (1/(1-.21))*(.21)</t>
  </si>
  <si>
    <t>Docket 49421</t>
  </si>
  <si>
    <t>A350.01</t>
  </si>
  <si>
    <t>A350.02</t>
  </si>
  <si>
    <t>A360.01</t>
  </si>
  <si>
    <t>A360.02</t>
  </si>
  <si>
    <t>A397.01</t>
  </si>
  <si>
    <t>A397.02</t>
  </si>
  <si>
    <t>Docket No. 49421</t>
  </si>
  <si>
    <t>Misc. Other</t>
  </si>
  <si>
    <t>Amortization Other</t>
  </si>
  <si>
    <t>Check</t>
  </si>
  <si>
    <t>Customer Deposits &amp; Advances</t>
  </si>
  <si>
    <t>Accumulated Provisions</t>
  </si>
  <si>
    <t>Accumulated Deferred Federal Income Tax (ADFIT)</t>
  </si>
  <si>
    <t>Amortization of Protected EDIT</t>
  </si>
  <si>
    <t>Permanent Depreciation Difference</t>
  </si>
  <si>
    <t>Medicare Drug Subsidy</t>
  </si>
  <si>
    <t>Non-deductible Parking and Transit</t>
  </si>
  <si>
    <t>Meals &amp; Entertainment</t>
  </si>
  <si>
    <t>Diesel Fuel Credit Disallowance</t>
  </si>
  <si>
    <t>Amortization of Non-Protected EDIT</t>
  </si>
  <si>
    <t>Restricted Stock Excess Tax Benefit</t>
  </si>
  <si>
    <t>D49421, Schedule III-E-3</t>
  </si>
  <si>
    <t>Other Revenues*</t>
  </si>
  <si>
    <t>* Includes FERC 456.1 Export Revenues</t>
  </si>
  <si>
    <t>Docket 49421, Sch III-E-2</t>
  </si>
  <si>
    <t>Materials &amp; Supplies</t>
  </si>
  <si>
    <t>Prepayments</t>
  </si>
  <si>
    <t>Reg Assets</t>
  </si>
  <si>
    <t>Reg Liabilities</t>
  </si>
  <si>
    <t>A352.01</t>
  </si>
  <si>
    <t>A353.01</t>
  </si>
  <si>
    <t>A354.01</t>
  </si>
  <si>
    <t>A355.01</t>
  </si>
  <si>
    <t>A356.01</t>
  </si>
  <si>
    <t>A357.01</t>
  </si>
  <si>
    <t>A358.01</t>
  </si>
  <si>
    <t>A359.01</t>
  </si>
  <si>
    <t>A361.01</t>
  </si>
  <si>
    <t>A362.01</t>
  </si>
  <si>
    <t>A390.01</t>
  </si>
  <si>
    <t>Docket No. 49421 Adjustments</t>
  </si>
  <si>
    <t>Cash Working Capital</t>
  </si>
  <si>
    <t xml:space="preserve">Exhibit G - Baseline Wholesale Transmission Cost of Service </t>
  </si>
  <si>
    <t>Protected Excess Deferred Federal Income Tax (EDIT Reg Liability)</t>
  </si>
  <si>
    <t xml:space="preserve">Schedule A: Summary of Tramission Cost of Service </t>
  </si>
  <si>
    <t>Schedule B: Rate Base</t>
  </si>
  <si>
    <t>Schedule B-1: Transmission Plant</t>
  </si>
  <si>
    <t>Schedule B-5: Accumulated Depreciation</t>
  </si>
  <si>
    <t>Schedule E-1: Depreciation Expense</t>
  </si>
  <si>
    <t>Schedule E-2: Taxes Other Than Income Taxes</t>
  </si>
  <si>
    <t>Schedule E-3: Federal Income Taxes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</si>
</sst>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.000000000_);\(#,##0.000000000\)"/>
    <numFmt numFmtId="167" formatCode="_(&quot;$&quot;* #,##0.000_);_(&quot;$&quot;* \(#,##0.000\);_(&quot;$&quot;* &quot;-&quot;??_);_(@_)"/>
    <numFmt numFmtId="168" formatCode="_([$$-409]* #,##0_);_([$$-409]* \(#,##0\);_([$$-409]* &quot;-&quot;??_);_(@_)"/>
    <numFmt numFmtId="169" formatCode="_(&quot;$&quot;* #,##0.000000000_);_(&quot;$&quot;* \(#,##0.000000000\);_(&quot;$&quot;* &quot;-&quot;?????????_);_(@_)"/>
  </numFmts>
  <fonts count="14" x14ac:knownFonts="1">
    <font>
      <sz val="10"/>
      <name val="Arial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i/>
      <sz val="10"/>
      <color rgb="FFFF000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/>
    <xf numFmtId="0" fontId="3" fillId="0" borderId="0" xfId="5" applyFont="1" applyBorder="1"/>
    <xf numFmtId="0" fontId="4" fillId="0" borderId="0" xfId="5" applyFont="1" applyAlignment="1">
      <alignment horizontal="center"/>
    </xf>
    <xf numFmtId="0" fontId="4" fillId="0" borderId="0" xfId="5" applyFont="1"/>
    <xf numFmtId="0" fontId="3" fillId="0" borderId="0" xfId="5" applyFont="1" applyBorder="1" applyAlignment="1">
      <alignment horizontal="left"/>
    </xf>
    <xf numFmtId="0" fontId="3" fillId="0" borderId="0" xfId="5" applyFont="1"/>
    <xf numFmtId="0" fontId="4" fillId="0" borderId="3" xfId="5" applyFont="1" applyBorder="1" applyAlignment="1">
      <alignment horizontal="center" wrapText="1"/>
    </xf>
    <xf numFmtId="0" fontId="4" fillId="0" borderId="3" xfId="5" applyFont="1" applyBorder="1" applyAlignment="1">
      <alignment horizontal="center"/>
    </xf>
    <xf numFmtId="0" fontId="4" fillId="0" borderId="3" xfId="5" applyFont="1" applyBorder="1" applyAlignment="1">
      <alignment horizontal="centerContinuous" wrapText="1"/>
    </xf>
    <xf numFmtId="0" fontId="4" fillId="0" borderId="4" xfId="5" applyFont="1" applyBorder="1" applyAlignment="1">
      <alignment horizontal="center" wrapText="1"/>
    </xf>
    <xf numFmtId="0" fontId="4" fillId="0" borderId="4" xfId="5" applyFont="1" applyBorder="1" applyAlignment="1">
      <alignment vertical="center"/>
    </xf>
    <xf numFmtId="0" fontId="4" fillId="0" borderId="4" xfId="5" applyFont="1" applyBorder="1" applyAlignment="1">
      <alignment horizontal="center"/>
    </xf>
    <xf numFmtId="0" fontId="4" fillId="0" borderId="6" xfId="5" applyFont="1" applyBorder="1" applyAlignment="1">
      <alignment horizont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2" xfId="5" applyFont="1" applyBorder="1"/>
    <xf numFmtId="0" fontId="4" fillId="0" borderId="8" xfId="5" applyFont="1" applyBorder="1"/>
    <xf numFmtId="0" fontId="4" fillId="0" borderId="1" xfId="5" applyFont="1" applyBorder="1" applyAlignment="1">
      <alignment horizontal="center"/>
    </xf>
    <xf numFmtId="0" fontId="4" fillId="0" borderId="1" xfId="5" applyFont="1" applyBorder="1"/>
    <xf numFmtId="0" fontId="3" fillId="0" borderId="2" xfId="5" applyFont="1" applyBorder="1"/>
    <xf numFmtId="0" fontId="4" fillId="0" borderId="0" xfId="5" applyFont="1" applyBorder="1" applyAlignment="1">
      <alignment horizontal="center"/>
    </xf>
    <xf numFmtId="0" fontId="4" fillId="0" borderId="0" xfId="5" applyFont="1" applyBorder="1"/>
    <xf numFmtId="0" fontId="4" fillId="0" borderId="5" xfId="5" applyFont="1" applyBorder="1"/>
    <xf numFmtId="0" fontId="4" fillId="0" borderId="2" xfId="5" quotePrefix="1" applyFont="1" applyBorder="1" applyAlignment="1">
      <alignment horizontal="center"/>
    </xf>
    <xf numFmtId="165" fontId="4" fillId="0" borderId="0" xfId="2" applyNumberFormat="1" applyFont="1" applyFill="1" applyBorder="1"/>
    <xf numFmtId="0" fontId="4" fillId="0" borderId="2" xfId="5" applyFont="1" applyBorder="1" applyAlignment="1">
      <alignment horizontal="center"/>
    </xf>
    <xf numFmtId="37" fontId="4" fillId="0" borderId="0" xfId="5" applyNumberFormat="1" applyFont="1" applyFill="1" applyBorder="1"/>
    <xf numFmtId="43" fontId="4" fillId="0" borderId="0" xfId="1" applyFont="1"/>
    <xf numFmtId="0" fontId="4" fillId="0" borderId="9" xfId="5" applyFont="1" applyBorder="1"/>
    <xf numFmtId="0" fontId="4" fillId="0" borderId="10" xfId="5" applyFont="1" applyBorder="1" applyAlignment="1">
      <alignment horizontal="center"/>
    </xf>
    <xf numFmtId="164" fontId="4" fillId="0" borderId="0" xfId="1" applyNumberFormat="1" applyFont="1"/>
    <xf numFmtId="164" fontId="4" fillId="0" borderId="0" xfId="5" applyNumberFormat="1" applyFont="1"/>
    <xf numFmtId="0" fontId="4" fillId="0" borderId="8" xfId="5" applyFont="1" applyBorder="1" applyAlignment="1">
      <alignment horizontal="centerContinuous"/>
    </xf>
    <xf numFmtId="0" fontId="4" fillId="0" borderId="11" xfId="5" applyFont="1" applyBorder="1" applyAlignment="1">
      <alignment horizontal="centerContinuous"/>
    </xf>
    <xf numFmtId="0" fontId="4" fillId="0" borderId="2" xfId="5" applyFont="1" applyBorder="1" applyAlignment="1">
      <alignment vertical="center"/>
    </xf>
    <xf numFmtId="165" fontId="4" fillId="0" borderId="5" xfId="2" applyNumberFormat="1" applyFont="1" applyFill="1" applyBorder="1"/>
    <xf numFmtId="0" fontId="4" fillId="0" borderId="10" xfId="5" applyFont="1" applyBorder="1"/>
    <xf numFmtId="164" fontId="4" fillId="0" borderId="0" xfId="1" applyNumberFormat="1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applyFont="1" applyBorder="1"/>
    <xf numFmtId="0" fontId="4" fillId="0" borderId="8" xfId="0" applyFont="1" applyBorder="1"/>
    <xf numFmtId="0" fontId="4" fillId="0" borderId="1" xfId="0" applyFont="1" applyBorder="1"/>
    <xf numFmtId="0" fontId="4" fillId="0" borderId="11" xfId="0" applyFont="1" applyBorder="1"/>
    <xf numFmtId="0" fontId="4" fillId="0" borderId="2" xfId="0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0" fontId="4" fillId="0" borderId="2" xfId="0" quotePrefix="1" applyFont="1" applyFill="1" applyBorder="1" applyAlignment="1">
      <alignment horizontal="left"/>
    </xf>
    <xf numFmtId="0" fontId="4" fillId="0" borderId="2" xfId="0" quotePrefix="1" applyFont="1" applyBorder="1" applyAlignment="1">
      <alignment horizontal="left"/>
    </xf>
    <xf numFmtId="164" fontId="4" fillId="0" borderId="10" xfId="1" applyNumberFormat="1" applyFont="1" applyBorder="1"/>
    <xf numFmtId="0" fontId="3" fillId="0" borderId="2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164" fontId="4" fillId="0" borderId="0" xfId="0" applyNumberFormat="1" applyFont="1"/>
    <xf numFmtId="167" fontId="4" fillId="0" borderId="0" xfId="0" applyNumberFormat="1" applyFont="1"/>
    <xf numFmtId="0" fontId="4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3" xfId="0" applyFont="1" applyBorder="1"/>
    <xf numFmtId="0" fontId="4" fillId="0" borderId="11" xfId="0" applyFont="1" applyFill="1" applyBorder="1"/>
    <xf numFmtId="0" fontId="4" fillId="0" borderId="0" xfId="0" applyFont="1" applyFill="1" applyBorder="1"/>
    <xf numFmtId="0" fontId="4" fillId="0" borderId="5" xfId="0" applyFont="1" applyFill="1" applyBorder="1"/>
    <xf numFmtId="0" fontId="4" fillId="0" borderId="4" xfId="0" quotePrefix="1" applyFont="1" applyBorder="1" applyAlignment="1">
      <alignment horizontal="center"/>
    </xf>
    <xf numFmtId="0" fontId="1" fillId="0" borderId="0" xfId="4" applyFont="1" applyBorder="1"/>
    <xf numFmtId="164" fontId="4" fillId="0" borderId="5" xfId="1" applyNumberFormat="1" applyFont="1" applyFill="1" applyBorder="1"/>
    <xf numFmtId="0" fontId="4" fillId="0" borderId="0" xfId="0" quotePrefix="1" applyFont="1" applyBorder="1" applyAlignment="1">
      <alignment horizontal="left"/>
    </xf>
    <xf numFmtId="0" fontId="3" fillId="0" borderId="0" xfId="0" applyFont="1" applyFill="1" applyBorder="1"/>
    <xf numFmtId="0" fontId="4" fillId="0" borderId="6" xfId="0" applyFont="1" applyBorder="1"/>
    <xf numFmtId="0" fontId="4" fillId="0" borderId="10" xfId="0" applyFont="1" applyBorder="1" applyAlignment="1">
      <alignment horizontal="center"/>
    </xf>
    <xf numFmtId="43" fontId="4" fillId="0" borderId="0" xfId="0" applyNumberFormat="1" applyFont="1"/>
    <xf numFmtId="165" fontId="4" fillId="0" borderId="0" xfId="0" applyNumberFormat="1" applyFont="1"/>
    <xf numFmtId="0" fontId="8" fillId="0" borderId="0" xfId="0" applyFont="1"/>
    <xf numFmtId="0" fontId="4" fillId="0" borderId="7" xfId="0" applyFont="1" applyFill="1" applyBorder="1"/>
    <xf numFmtId="0" fontId="4" fillId="0" borderId="5" xfId="0" applyFont="1" applyBorder="1" applyAlignment="1">
      <alignment vertical="center"/>
    </xf>
    <xf numFmtId="0" fontId="3" fillId="0" borderId="8" xfId="0" applyFont="1" applyBorder="1"/>
    <xf numFmtId="0" fontId="3" fillId="0" borderId="2" xfId="0" applyFont="1" applyBorder="1"/>
    <xf numFmtId="0" fontId="3" fillId="0" borderId="10" xfId="0" applyFont="1" applyBorder="1"/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3" fillId="0" borderId="9" xfId="0" applyFont="1" applyBorder="1"/>
    <xf numFmtId="0" fontId="9" fillId="0" borderId="0" xfId="5" applyFont="1" applyBorder="1" applyAlignment="1">
      <alignment horizontal="center"/>
    </xf>
    <xf numFmtId="0" fontId="4" fillId="0" borderId="9" xfId="0" quotePrefix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/>
    <xf numFmtId="168" fontId="4" fillId="0" borderId="0" xfId="1" applyNumberFormat="1" applyFont="1" applyFill="1" applyBorder="1"/>
    <xf numFmtId="0" fontId="4" fillId="0" borderId="2" xfId="0" applyFont="1" applyBorder="1" applyAlignment="1">
      <alignment horizontal="left"/>
    </xf>
    <xf numFmtId="164" fontId="4" fillId="0" borderId="7" xfId="1" applyNumberFormat="1" applyFont="1" applyBorder="1" applyAlignment="1">
      <alignment horizontal="center"/>
    </xf>
    <xf numFmtId="0" fontId="4" fillId="0" borderId="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43" fontId="3" fillId="0" borderId="0" xfId="1" applyFont="1"/>
    <xf numFmtId="164" fontId="3" fillId="0" borderId="0" xfId="1" applyNumberFormat="1" applyFont="1"/>
    <xf numFmtId="165" fontId="4" fillId="0" borderId="12" xfId="2" applyNumberFormat="1" applyFont="1" applyFill="1" applyBorder="1"/>
    <xf numFmtId="165" fontId="4" fillId="0" borderId="12" xfId="2" applyNumberFormat="1" applyFont="1" applyBorder="1"/>
    <xf numFmtId="165" fontId="4" fillId="0" borderId="10" xfId="2" applyNumberFormat="1" applyFont="1" applyBorder="1"/>
    <xf numFmtId="0" fontId="4" fillId="0" borderId="2" xfId="5" applyFont="1" applyFill="1" applyBorder="1"/>
    <xf numFmtId="164" fontId="4" fillId="0" borderId="0" xfId="1" applyNumberFormat="1" applyFont="1" applyFill="1"/>
    <xf numFmtId="43" fontId="3" fillId="0" borderId="0" xfId="0" applyNumberFormat="1" applyFont="1"/>
    <xf numFmtId="44" fontId="4" fillId="0" borderId="0" xfId="0" applyNumberFormat="1" applyFont="1"/>
    <xf numFmtId="0" fontId="1" fillId="0" borderId="0" xfId="5" applyFont="1" applyFill="1" applyAlignment="1">
      <alignment horizontal="right"/>
    </xf>
    <xf numFmtId="0" fontId="1" fillId="0" borderId="0" xfId="5" applyFont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5" applyFont="1" applyFill="1"/>
    <xf numFmtId="165" fontId="4" fillId="0" borderId="0" xfId="5" applyNumberFormat="1" applyFont="1"/>
    <xf numFmtId="0" fontId="4" fillId="0" borderId="0" xfId="5" applyFont="1" applyFill="1" applyAlignment="1"/>
    <xf numFmtId="43" fontId="12" fillId="0" borderId="0" xfId="0" applyNumberFormat="1" applyFont="1"/>
    <xf numFmtId="164" fontId="12" fillId="0" borderId="0" xfId="0" applyNumberFormat="1" applyFont="1"/>
    <xf numFmtId="0" fontId="12" fillId="0" borderId="0" xfId="0" applyFont="1" applyAlignment="1">
      <alignment horizontal="right"/>
    </xf>
    <xf numFmtId="0" fontId="4" fillId="0" borderId="2" xfId="0" applyFont="1" applyBorder="1" applyAlignment="1">
      <alignment horizontal="left" indent="1"/>
    </xf>
    <xf numFmtId="0" fontId="4" fillId="0" borderId="0" xfId="0" applyFont="1" applyAlignment="1">
      <alignment horizontal="right"/>
    </xf>
    <xf numFmtId="0" fontId="4" fillId="0" borderId="2" xfId="5" applyFont="1" applyFill="1" applyBorder="1" applyAlignment="1">
      <alignment horizontal="left" indent="1"/>
    </xf>
    <xf numFmtId="164" fontId="4" fillId="0" borderId="10" xfId="1" applyNumberFormat="1" applyFont="1" applyFill="1" applyBorder="1" applyAlignment="1"/>
    <xf numFmtId="0" fontId="10" fillId="0" borderId="0" xfId="5" applyFont="1" applyFill="1" applyAlignment="1">
      <alignment horizontal="center"/>
    </xf>
    <xf numFmtId="43" fontId="4" fillId="0" borderId="0" xfId="1" applyFont="1" applyBorder="1"/>
    <xf numFmtId="0" fontId="10" fillId="0" borderId="0" xfId="0" applyFont="1" applyAlignment="1">
      <alignment horizontal="right"/>
    </xf>
    <xf numFmtId="165" fontId="10" fillId="0" borderId="13" xfId="0" applyNumberFormat="1" applyFont="1" applyBorder="1"/>
    <xf numFmtId="165" fontId="10" fillId="0" borderId="13" xfId="2" applyNumberFormat="1" applyFont="1" applyBorder="1"/>
    <xf numFmtId="0" fontId="4" fillId="0" borderId="0" xfId="5" applyFont="1" applyAlignment="1">
      <alignment horizontal="right"/>
    </xf>
    <xf numFmtId="165" fontId="4" fillId="0" borderId="0" xfId="2" applyNumberFormat="1" applyFont="1"/>
    <xf numFmtId="0" fontId="10" fillId="0" borderId="0" xfId="5" applyFont="1" applyAlignment="1">
      <alignment horizontal="right"/>
    </xf>
    <xf numFmtId="0" fontId="4" fillId="0" borderId="0" xfId="0" applyFont="1" applyBorder="1" applyAlignment="1">
      <alignment horizontal="left" indent="1"/>
    </xf>
    <xf numFmtId="165" fontId="10" fillId="0" borderId="0" xfId="2" applyNumberFormat="1" applyFont="1" applyBorder="1"/>
    <xf numFmtId="165" fontId="13" fillId="0" borderId="13" xfId="5" applyNumberFormat="1" applyFont="1" applyFill="1" applyBorder="1"/>
    <xf numFmtId="43" fontId="4" fillId="0" borderId="0" xfId="1" applyFont="1" applyFill="1"/>
    <xf numFmtId="169" fontId="4" fillId="0" borderId="0" xfId="5" applyNumberFormat="1" applyFont="1"/>
    <xf numFmtId="165" fontId="4" fillId="0" borderId="7" xfId="2" applyNumberFormat="1" applyFont="1" applyFill="1" applyBorder="1"/>
    <xf numFmtId="0" fontId="4" fillId="0" borderId="3" xfId="5" applyFont="1" applyBorder="1"/>
    <xf numFmtId="0" fontId="4" fillId="0" borderId="4" xfId="5" applyFont="1" applyBorder="1"/>
    <xf numFmtId="165" fontId="4" fillId="0" borderId="4" xfId="2" applyNumberFormat="1" applyFont="1" applyFill="1" applyBorder="1"/>
    <xf numFmtId="37" fontId="4" fillId="0" borderId="4" xfId="5" applyNumberFormat="1" applyFont="1" applyFill="1" applyBorder="1"/>
    <xf numFmtId="164" fontId="4" fillId="0" borderId="4" xfId="1" applyNumberFormat="1" applyFont="1" applyFill="1" applyBorder="1"/>
    <xf numFmtId="37" fontId="4" fillId="0" borderId="3" xfId="5" applyNumberFormat="1" applyFont="1" applyFill="1" applyBorder="1"/>
    <xf numFmtId="166" fontId="4" fillId="0" borderId="6" xfId="5" applyNumberFormat="1" applyFont="1" applyFill="1" applyBorder="1"/>
    <xf numFmtId="165" fontId="4" fillId="0" borderId="6" xfId="2" applyNumberFormat="1" applyFont="1" applyFill="1" applyBorder="1"/>
    <xf numFmtId="43" fontId="4" fillId="0" borderId="4" xfId="1" applyFont="1" applyBorder="1"/>
    <xf numFmtId="37" fontId="4" fillId="0" borderId="6" xfId="5" applyNumberFormat="1" applyFont="1" applyFill="1" applyBorder="1"/>
    <xf numFmtId="165" fontId="4" fillId="0" borderId="16" xfId="2" applyNumberFormat="1" applyFont="1" applyFill="1" applyBorder="1"/>
    <xf numFmtId="37" fontId="4" fillId="0" borderId="6" xfId="5" applyNumberFormat="1" applyFont="1" applyBorder="1"/>
    <xf numFmtId="41" fontId="4" fillId="0" borderId="5" xfId="0" applyNumberFormat="1" applyFont="1" applyFill="1" applyBorder="1"/>
    <xf numFmtId="165" fontId="4" fillId="0" borderId="14" xfId="2" applyNumberFormat="1" applyFont="1" applyFill="1" applyBorder="1"/>
    <xf numFmtId="41" fontId="4" fillId="0" borderId="4" xfId="0" applyNumberFormat="1" applyFont="1" applyFill="1" applyBorder="1"/>
    <xf numFmtId="165" fontId="4" fillId="0" borderId="15" xfId="2" applyNumberFormat="1" applyFont="1" applyFill="1" applyBorder="1"/>
    <xf numFmtId="0" fontId="4" fillId="0" borderId="4" xfId="0" applyFont="1" applyFill="1" applyBorder="1"/>
    <xf numFmtId="165" fontId="4" fillId="0" borderId="17" xfId="2" applyNumberFormat="1" applyFont="1" applyFill="1" applyBorder="1"/>
    <xf numFmtId="0" fontId="4" fillId="0" borderId="6" xfId="0" applyFont="1" applyFill="1" applyBorder="1"/>
    <xf numFmtId="0" fontId="4" fillId="0" borderId="6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165" fontId="4" fillId="0" borderId="3" xfId="2" applyNumberFormat="1" applyFont="1" applyFill="1" applyBorder="1"/>
    <xf numFmtId="164" fontId="4" fillId="0" borderId="6" xfId="1" applyNumberFormat="1" applyFont="1" applyFill="1" applyBorder="1"/>
    <xf numFmtId="10" fontId="4" fillId="0" borderId="4" xfId="3" applyNumberFormat="1" applyFont="1" applyFill="1" applyBorder="1"/>
    <xf numFmtId="164" fontId="1" fillId="0" borderId="4" xfId="1" applyNumberFormat="1" applyFont="1" applyFill="1" applyBorder="1"/>
    <xf numFmtId="164" fontId="1" fillId="0" borderId="6" xfId="1" applyNumberFormat="1" applyFont="1" applyFill="1" applyBorder="1"/>
    <xf numFmtId="165" fontId="1" fillId="0" borderId="4" xfId="2" applyNumberFormat="1" applyFont="1" applyFill="1" applyBorder="1"/>
    <xf numFmtId="164" fontId="1" fillId="0" borderId="4" xfId="0" applyNumberFormat="1" applyFont="1" applyFill="1" applyBorder="1"/>
    <xf numFmtId="164" fontId="4" fillId="0" borderId="4" xfId="0" applyNumberFormat="1" applyFont="1" applyBorder="1"/>
    <xf numFmtId="165" fontId="3" fillId="0" borderId="15" xfId="2" applyNumberFormat="1" applyFont="1" applyFill="1" applyBorder="1"/>
    <xf numFmtId="165" fontId="4" fillId="0" borderId="17" xfId="2" applyNumberFormat="1" applyFont="1" applyBorder="1"/>
    <xf numFmtId="0" fontId="4" fillId="0" borderId="6" xfId="5" applyFont="1" applyBorder="1"/>
    <xf numFmtId="168" fontId="4" fillId="2" borderId="4" xfId="1" applyNumberFormat="1" applyFont="1" applyFill="1" applyBorder="1"/>
    <xf numFmtId="164" fontId="4" fillId="2" borderId="4" xfId="1" applyNumberFormat="1" applyFont="1" applyFill="1" applyBorder="1"/>
    <xf numFmtId="165" fontId="4" fillId="2" borderId="4" xfId="2" applyNumberFormat="1" applyFont="1" applyFill="1" applyBorder="1"/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165" fontId="10" fillId="0" borderId="0" xfId="0" applyNumberFormat="1" applyFont="1" applyBorder="1"/>
    <xf numFmtId="164" fontId="4" fillId="0" borderId="6" xfId="0" applyNumberFormat="1" applyFont="1" applyBorder="1"/>
    <xf numFmtId="0" fontId="9" fillId="0" borderId="7" xfId="0" applyFont="1" applyBorder="1"/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5">
    <cellStyle name="Comma" xfId="1" builtinId="3"/>
    <cellStyle name="Comma 18" xfId="14" xr:uid="{C1FD7D66-D0BD-4151-81E6-00E87B9D4EA4}"/>
    <cellStyle name="Comma 2" xfId="11" xr:uid="{00000000-0005-0000-0000-000001000000}"/>
    <cellStyle name="Comma 3" xfId="7" xr:uid="{00000000-0005-0000-0000-000002000000}"/>
    <cellStyle name="Currency" xfId="2" builtinId="4"/>
    <cellStyle name="Currency 2" xfId="12" xr:uid="{00000000-0005-0000-0000-000004000000}"/>
    <cellStyle name="Currency 3" xfId="8" xr:uid="{00000000-0005-0000-0000-000005000000}"/>
    <cellStyle name="Normal" xfId="0" builtinId="0"/>
    <cellStyle name="Normal 2" xfId="4" xr:uid="{00000000-0005-0000-0000-000007000000}"/>
    <cellStyle name="Normal 3" xfId="5" xr:uid="{00000000-0005-0000-0000-000008000000}"/>
    <cellStyle name="Normal 4" xfId="10" xr:uid="{00000000-0005-0000-0000-000009000000}"/>
    <cellStyle name="Normal 5" xfId="6" xr:uid="{00000000-0005-0000-0000-00000A000000}"/>
    <cellStyle name="Percent" xfId="3" builtinId="5"/>
    <cellStyle name="Percent 2" xfId="13" xr:uid="{00000000-0005-0000-0000-00000C000000}"/>
    <cellStyle name="Percent 3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pmo.centerpointenergy.com/GENE29/Settlement/Baselines/49421%20-%20Model%20of%20CEHE's%20CCOSS%20-%20Settlement%20Baselin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-A.1 to II-F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9"/>
      <sheetName val="II-E-3.15"/>
      <sheetName val="II-E-3.16"/>
      <sheetName val="II-E-4 Other Expenses"/>
      <sheetName val="II-E-4.6 Monthly Rate Case Exp"/>
      <sheetName val="II-E-5 Other Revenues"/>
      <sheetName val="II-F Alloc_Data"/>
      <sheetName val="II-F Alloc_Factor"/>
      <sheetName val="II-G"/>
      <sheetName val="III-A-1 Wholesale TCOS"/>
      <sheetName val="CCOSS Summary"/>
      <sheetName val="II-I-2 TRAN"/>
      <sheetName val="II-I-2 DIST"/>
      <sheetName val="II-I-2 MET"/>
      <sheetName val="II-I-2 TDCS"/>
      <sheetName val="Class Rev Dist"/>
      <sheetName val="IV-J-7 Rate Design Summary"/>
      <sheetName val="Rate Design Summary"/>
      <sheetName val="Residential"/>
      <sheetName val="Secondary- Small"/>
      <sheetName val="Secondary-Large"/>
      <sheetName val="Primary"/>
      <sheetName val="Retail Transmission"/>
      <sheetName val="WP_ERCOT pmt"/>
      <sheetName val="WP_Class 4CP"/>
      <sheetName val="WP TOTREV_FO"/>
      <sheetName val="WP TOTREV2"/>
      <sheetName val="WP_IV-J-5 Billing Determinants"/>
      <sheetName val="WP_II-H-1"/>
      <sheetName val="WP - Accts. 586_597"/>
      <sheetName val="WP - Acct. 370"/>
      <sheetName val="WP - Acct. 364"/>
      <sheetName val="WP - Acct. 365"/>
      <sheetName val="WP - Acct. 368"/>
      <sheetName val="ADIT Baseline"/>
      <sheetName val="Pension &amp; OPEB Baseline"/>
      <sheetName val="IV-J-7.3 - TCRF"/>
      <sheetName val="WP IV-J-7.3 - TCRF _2"/>
      <sheetName val="WP_Parameters_2_2017"/>
      <sheetName val="Nuclear Decom Fee"/>
      <sheetName val="TTCC1"/>
      <sheetName val="TTCC 2"/>
      <sheetName val="RCE 1"/>
      <sheetName val="RCE 2"/>
      <sheetName val="DCRC"/>
      <sheetName val="CTC"/>
      <sheetName val="SCTC"/>
      <sheetName val="TC"/>
      <sheetName val="SBF Fee"/>
      <sheetName val="Base Revenue Summary"/>
    </sheetNames>
    <sheetDataSet>
      <sheetData sheetId="0">
        <row r="14">
          <cell r="P14">
            <v>677723.75398335292</v>
          </cell>
        </row>
        <row r="23">
          <cell r="P23">
            <v>37311.101918537795</v>
          </cell>
        </row>
        <row r="53">
          <cell r="AI53">
            <v>0</v>
          </cell>
        </row>
        <row r="54">
          <cell r="AI54">
            <v>156346.75435088424</v>
          </cell>
        </row>
        <row r="55">
          <cell r="AI55">
            <v>-7653870.6631814856</v>
          </cell>
        </row>
        <row r="56">
          <cell r="AI56">
            <v>-270407892.56796116</v>
          </cell>
        </row>
        <row r="57">
          <cell r="AI57">
            <v>45595063.913931727</v>
          </cell>
        </row>
        <row r="58">
          <cell r="AI58">
            <v>3882152.5205686195</v>
          </cell>
        </row>
        <row r="59">
          <cell r="AI59">
            <v>25529230.565564748</v>
          </cell>
        </row>
        <row r="61">
          <cell r="AI61">
            <v>-417000</v>
          </cell>
        </row>
        <row r="63">
          <cell r="AI63">
            <v>1702284.3532024843</v>
          </cell>
        </row>
        <row r="87">
          <cell r="AH87" t="str">
            <v>A303.01</v>
          </cell>
          <cell r="AI87">
            <v>0</v>
          </cell>
        </row>
        <row r="88">
          <cell r="AH88" t="str">
            <v>A303.02</v>
          </cell>
          <cell r="AI88">
            <v>0</v>
          </cell>
        </row>
        <row r="89">
          <cell r="AH89" t="str">
            <v>A303.02</v>
          </cell>
          <cell r="AI89">
            <v>4483477.0598860672</v>
          </cell>
        </row>
        <row r="90">
          <cell r="AI90">
            <v>4483477.0598860672</v>
          </cell>
        </row>
        <row r="91">
          <cell r="AI91">
            <v>0</v>
          </cell>
        </row>
        <row r="92">
          <cell r="AH92"/>
          <cell r="AI92">
            <v>0</v>
          </cell>
        </row>
        <row r="93">
          <cell r="AH93" t="str">
            <v>A350.01</v>
          </cell>
          <cell r="AI93">
            <v>48522159.207157098</v>
          </cell>
        </row>
        <row r="94">
          <cell r="AH94" t="str">
            <v>A350.02</v>
          </cell>
          <cell r="AI94">
            <v>100975828.83536057</v>
          </cell>
        </row>
        <row r="95">
          <cell r="AH95" t="str">
            <v>A352.01</v>
          </cell>
          <cell r="AI95">
            <v>195206791.40545231</v>
          </cell>
        </row>
        <row r="96">
          <cell r="AH96" t="str">
            <v>A353.01</v>
          </cell>
          <cell r="AI96">
            <v>916041906.1290735</v>
          </cell>
        </row>
        <row r="97">
          <cell r="AH97" t="str">
            <v>A354.01</v>
          </cell>
          <cell r="AI97">
            <v>843178648</v>
          </cell>
        </row>
        <row r="98">
          <cell r="AH98" t="str">
            <v>A355.01</v>
          </cell>
          <cell r="AI98">
            <v>124989000</v>
          </cell>
        </row>
        <row r="99">
          <cell r="AH99" t="str">
            <v>A356.01</v>
          </cell>
          <cell r="AI99">
            <v>612374000</v>
          </cell>
        </row>
        <row r="100">
          <cell r="AH100" t="str">
            <v>A357.01</v>
          </cell>
          <cell r="AI100">
            <v>38060000</v>
          </cell>
        </row>
        <row r="101">
          <cell r="AH101" t="str">
            <v>A358.01</v>
          </cell>
          <cell r="AI101">
            <v>14661000</v>
          </cell>
        </row>
        <row r="102">
          <cell r="AH102" t="str">
            <v>A359.01</v>
          </cell>
          <cell r="AI102">
            <v>81533000</v>
          </cell>
        </row>
        <row r="103">
          <cell r="AH103"/>
          <cell r="AI103">
            <v>2975542333.5770435</v>
          </cell>
        </row>
        <row r="104">
          <cell r="AH104"/>
          <cell r="AI104">
            <v>0</v>
          </cell>
        </row>
        <row r="105">
          <cell r="AH105"/>
          <cell r="AI105">
            <v>0</v>
          </cell>
        </row>
        <row r="106">
          <cell r="AH106" t="str">
            <v>A360.01</v>
          </cell>
          <cell r="AI106">
            <v>14089340.58549425</v>
          </cell>
        </row>
        <row r="107">
          <cell r="AH107" t="str">
            <v>A360.02</v>
          </cell>
          <cell r="AI107">
            <v>61072.097678125487</v>
          </cell>
        </row>
        <row r="108">
          <cell r="AH108" t="str">
            <v>A361.01</v>
          </cell>
          <cell r="AI108">
            <v>36464744.68031954</v>
          </cell>
        </row>
        <row r="109">
          <cell r="AH109" t="str">
            <v>A362.01</v>
          </cell>
          <cell r="AI109">
            <v>452923044.69518173</v>
          </cell>
        </row>
        <row r="110">
          <cell r="AH110" t="str">
            <v>A364.01</v>
          </cell>
          <cell r="AI110">
            <v>0</v>
          </cell>
        </row>
        <row r="111">
          <cell r="AH111" t="str">
            <v>A365.01</v>
          </cell>
          <cell r="AI111">
            <v>0</v>
          </cell>
        </row>
        <row r="112">
          <cell r="AH112" t="str">
            <v>A366.01</v>
          </cell>
          <cell r="AI112">
            <v>0</v>
          </cell>
        </row>
        <row r="113">
          <cell r="AH113" t="str">
            <v>A367.01</v>
          </cell>
          <cell r="AI113">
            <v>0</v>
          </cell>
        </row>
        <row r="114">
          <cell r="AH114" t="str">
            <v>A368.01</v>
          </cell>
          <cell r="AI114">
            <v>0</v>
          </cell>
        </row>
        <row r="115">
          <cell r="AH115" t="str">
            <v>A369.01</v>
          </cell>
          <cell r="AI115">
            <v>0</v>
          </cell>
        </row>
        <row r="116">
          <cell r="AH116" t="str">
            <v>A370.01</v>
          </cell>
          <cell r="AI116">
            <v>0</v>
          </cell>
        </row>
        <row r="117">
          <cell r="AH117" t="str">
            <v>A370.03</v>
          </cell>
          <cell r="AI117">
            <v>0</v>
          </cell>
        </row>
        <row r="118">
          <cell r="AH118" t="str">
            <v>A373.01</v>
          </cell>
          <cell r="AI118">
            <v>0</v>
          </cell>
        </row>
        <row r="119">
          <cell r="AH119" t="str">
            <v>A373.02</v>
          </cell>
          <cell r="AI119">
            <v>0</v>
          </cell>
        </row>
        <row r="120">
          <cell r="AH120" t="str">
            <v>A374.01</v>
          </cell>
          <cell r="AI120">
            <v>0</v>
          </cell>
        </row>
        <row r="121">
          <cell r="AH121" t="str">
            <v>A374.03</v>
          </cell>
          <cell r="AI121">
            <v>0</v>
          </cell>
        </row>
        <row r="122">
          <cell r="AH122"/>
          <cell r="AI122">
            <v>503538202.05867362</v>
          </cell>
        </row>
        <row r="123">
          <cell r="AH123"/>
          <cell r="AI123">
            <v>0</v>
          </cell>
        </row>
        <row r="124">
          <cell r="AH124"/>
          <cell r="AI124">
            <v>3483564012.6956029</v>
          </cell>
        </row>
        <row r="125">
          <cell r="AH125"/>
          <cell r="AI125">
            <v>3479080535.6357174</v>
          </cell>
        </row>
        <row r="126">
          <cell r="AH126"/>
          <cell r="AI126">
            <v>0</v>
          </cell>
        </row>
        <row r="127">
          <cell r="AH127"/>
          <cell r="AI127">
            <v>0</v>
          </cell>
        </row>
        <row r="128">
          <cell r="AH128"/>
          <cell r="AI128">
            <v>0</v>
          </cell>
        </row>
        <row r="129">
          <cell r="AH129"/>
          <cell r="AI129">
            <v>0</v>
          </cell>
        </row>
        <row r="130">
          <cell r="AH130"/>
          <cell r="AI130">
            <v>0</v>
          </cell>
        </row>
        <row r="131">
          <cell r="AH131"/>
          <cell r="AI131">
            <v>0</v>
          </cell>
        </row>
        <row r="132">
          <cell r="AH132"/>
          <cell r="AI132">
            <v>0</v>
          </cell>
        </row>
        <row r="133">
          <cell r="AH133"/>
          <cell r="AI133" t="e">
            <v>#VALUE!</v>
          </cell>
        </row>
        <row r="134">
          <cell r="AH134"/>
          <cell r="AI134">
            <v>0</v>
          </cell>
        </row>
        <row r="135">
          <cell r="AH135"/>
          <cell r="AI135" t="e">
            <v>#VALUE!</v>
          </cell>
        </row>
        <row r="136">
          <cell r="AH136"/>
          <cell r="AI136" t="e">
            <v>#VALUE!</v>
          </cell>
        </row>
        <row r="137">
          <cell r="AH137"/>
          <cell r="AI137" t="e">
            <v>#VALUE!</v>
          </cell>
        </row>
        <row r="138">
          <cell r="AH138"/>
          <cell r="AI138">
            <v>0</v>
          </cell>
        </row>
        <row r="139">
          <cell r="AH139"/>
          <cell r="AI139">
            <v>0</v>
          </cell>
        </row>
        <row r="140">
          <cell r="AH140"/>
          <cell r="AI140">
            <v>0</v>
          </cell>
        </row>
        <row r="141">
          <cell r="AH141" t="str">
            <v>A389.01</v>
          </cell>
          <cell r="AI141">
            <v>926933.70954039926</v>
          </cell>
        </row>
        <row r="142">
          <cell r="AH142" t="str">
            <v>A389.02</v>
          </cell>
          <cell r="AI142">
            <v>488.83084910132345</v>
          </cell>
        </row>
        <row r="143">
          <cell r="AH143" t="str">
            <v>A390.01</v>
          </cell>
          <cell r="AI143">
            <v>30118168.934554767</v>
          </cell>
        </row>
        <row r="144">
          <cell r="AH144" t="str">
            <v>A391.01</v>
          </cell>
          <cell r="AI144">
            <v>878049.96466515365</v>
          </cell>
        </row>
        <row r="145">
          <cell r="AH145" t="str">
            <v>A392.01</v>
          </cell>
          <cell r="AI145">
            <v>36024541.254432596</v>
          </cell>
        </row>
        <row r="146">
          <cell r="AH146" t="str">
            <v>A393.01</v>
          </cell>
          <cell r="AI146">
            <v>62159.168924437909</v>
          </cell>
        </row>
        <row r="147">
          <cell r="AH147" t="str">
            <v>A394.01</v>
          </cell>
          <cell r="AI147">
            <v>123313.77811418589</v>
          </cell>
        </row>
        <row r="148">
          <cell r="AH148" t="str">
            <v>A395.01</v>
          </cell>
          <cell r="AI148">
            <v>0</v>
          </cell>
        </row>
        <row r="149">
          <cell r="AH149" t="str">
            <v>A396.01</v>
          </cell>
          <cell r="AI149">
            <v>11136836.758023944</v>
          </cell>
        </row>
        <row r="150">
          <cell r="AH150"/>
          <cell r="AI150">
            <v>79270492.39910458</v>
          </cell>
        </row>
        <row r="151">
          <cell r="AH151"/>
          <cell r="AI151">
            <v>0</v>
          </cell>
        </row>
        <row r="152">
          <cell r="AH152" t="str">
            <v>A398.01</v>
          </cell>
          <cell r="AI152">
            <v>1859866.3756193877</v>
          </cell>
        </row>
        <row r="153">
          <cell r="AH153" t="str">
            <v>A399.11</v>
          </cell>
          <cell r="AI153">
            <v>0</v>
          </cell>
        </row>
        <row r="154">
          <cell r="AH154"/>
          <cell r="AI154">
            <v>0</v>
          </cell>
        </row>
        <row r="155">
          <cell r="AH155"/>
          <cell r="AI155">
            <v>1859866.3756193877</v>
          </cell>
        </row>
        <row r="156">
          <cell r="AH156"/>
          <cell r="AI156">
            <v>0</v>
          </cell>
        </row>
        <row r="157">
          <cell r="AH157"/>
          <cell r="AI157">
            <v>81130358.774723962</v>
          </cell>
        </row>
        <row r="158">
          <cell r="AH158"/>
          <cell r="AI158">
            <v>0</v>
          </cell>
        </row>
        <row r="159">
          <cell r="AH159"/>
          <cell r="AI159">
            <v>0</v>
          </cell>
        </row>
        <row r="160">
          <cell r="AH160"/>
          <cell r="AI160">
            <v>0</v>
          </cell>
        </row>
        <row r="161">
          <cell r="AH161"/>
          <cell r="AI161">
            <v>0</v>
          </cell>
        </row>
        <row r="162">
          <cell r="AH162"/>
          <cell r="AI162">
            <v>0</v>
          </cell>
        </row>
        <row r="163">
          <cell r="AH163"/>
          <cell r="AI163">
            <v>0</v>
          </cell>
        </row>
        <row r="164">
          <cell r="AH164"/>
          <cell r="AI164">
            <v>0</v>
          </cell>
        </row>
        <row r="165">
          <cell r="AH165"/>
          <cell r="AI165" t="e">
            <v>#VALUE!</v>
          </cell>
        </row>
        <row r="166">
          <cell r="AH166"/>
          <cell r="AI166">
            <v>0</v>
          </cell>
        </row>
        <row r="167">
          <cell r="AH167"/>
          <cell r="AI167" t="e">
            <v>#VALUE!</v>
          </cell>
        </row>
        <row r="168">
          <cell r="AH168"/>
          <cell r="AI168" t="e">
            <v>#VALUE!</v>
          </cell>
        </row>
        <row r="169">
          <cell r="AH169"/>
          <cell r="AI169" t="e">
            <v>#VALUE!</v>
          </cell>
        </row>
        <row r="170">
          <cell r="AH170"/>
          <cell r="AI170">
            <v>0</v>
          </cell>
        </row>
        <row r="171">
          <cell r="AH171"/>
          <cell r="AI171">
            <v>0</v>
          </cell>
        </row>
        <row r="172">
          <cell r="AH172" t="str">
            <v>A397.01</v>
          </cell>
          <cell r="AI172">
            <v>67902301.039345697</v>
          </cell>
        </row>
        <row r="173">
          <cell r="AH173" t="str">
            <v>A397.02</v>
          </cell>
          <cell r="AI173">
            <v>27297366.035025306</v>
          </cell>
        </row>
        <row r="181">
          <cell r="AI181">
            <v>0</v>
          </cell>
        </row>
        <row r="182">
          <cell r="AI182">
            <v>-1692275.2016484477</v>
          </cell>
        </row>
        <row r="183">
          <cell r="AI183">
            <v>-1918523.3595500053</v>
          </cell>
        </row>
        <row r="184">
          <cell r="AI184">
            <v>-58447.643225217624</v>
          </cell>
        </row>
        <row r="186">
          <cell r="AI186">
            <v>3656224792.3402743</v>
          </cell>
        </row>
        <row r="191">
          <cell r="AI191">
            <v>55495666.900055267</v>
          </cell>
        </row>
        <row r="224">
          <cell r="AH224" t="str">
            <v>A301.01</v>
          </cell>
          <cell r="AI224">
            <v>0</v>
          </cell>
        </row>
        <row r="225">
          <cell r="AH225" t="str">
            <v>A302.01</v>
          </cell>
          <cell r="AI225">
            <v>0</v>
          </cell>
        </row>
        <row r="226">
          <cell r="AH226" t="str">
            <v>A303.01</v>
          </cell>
          <cell r="AI226">
            <v>0</v>
          </cell>
        </row>
        <row r="227">
          <cell r="AH227" t="str">
            <v>A303.02</v>
          </cell>
          <cell r="AI227">
            <v>-2324943.1648147805</v>
          </cell>
        </row>
        <row r="228">
          <cell r="AH228"/>
          <cell r="AI228">
            <v>-2324943.1648147805</v>
          </cell>
        </row>
        <row r="229">
          <cell r="AI229">
            <v>0</v>
          </cell>
        </row>
        <row r="230">
          <cell r="AI230">
            <v>0</v>
          </cell>
        </row>
        <row r="231">
          <cell r="AH231"/>
          <cell r="AI231">
            <v>0</v>
          </cell>
        </row>
        <row r="232">
          <cell r="AH232" t="str">
            <v>A350.01</v>
          </cell>
          <cell r="AI232">
            <v>0</v>
          </cell>
        </row>
        <row r="233">
          <cell r="AH233" t="str">
            <v>A350.02</v>
          </cell>
          <cell r="AI233">
            <v>-18542630.68108895</v>
          </cell>
        </row>
        <row r="234">
          <cell r="AH234" t="str">
            <v>A352.01</v>
          </cell>
          <cell r="AI234">
            <v>-18140093.679675106</v>
          </cell>
        </row>
        <row r="235">
          <cell r="AH235" t="str">
            <v>A353.01</v>
          </cell>
          <cell r="AI235">
            <v>-151708887.88559827</v>
          </cell>
        </row>
        <row r="236">
          <cell r="AH236" t="str">
            <v>A354.01</v>
          </cell>
          <cell r="AI236">
            <v>-229782000</v>
          </cell>
        </row>
        <row r="237">
          <cell r="AH237" t="str">
            <v>A355.01</v>
          </cell>
          <cell r="AI237">
            <v>-28330000</v>
          </cell>
        </row>
        <row r="238">
          <cell r="AH238" t="str">
            <v>A356.01</v>
          </cell>
          <cell r="AI238">
            <v>-269357000</v>
          </cell>
        </row>
        <row r="239">
          <cell r="AH239" t="str">
            <v>A357.01</v>
          </cell>
          <cell r="AI239">
            <v>-6823000</v>
          </cell>
        </row>
        <row r="240">
          <cell r="AH240" t="str">
            <v>A358.01</v>
          </cell>
          <cell r="AI240">
            <v>-3653000</v>
          </cell>
        </row>
        <row r="241">
          <cell r="AH241" t="str">
            <v>A359.01</v>
          </cell>
          <cell r="AI241">
            <v>-10752000</v>
          </cell>
        </row>
        <row r="242">
          <cell r="AH242"/>
          <cell r="AI242">
            <v>0</v>
          </cell>
        </row>
        <row r="243">
          <cell r="AH243"/>
          <cell r="AI243">
            <v>-737088612.24636221</v>
          </cell>
        </row>
        <row r="244">
          <cell r="AH244"/>
          <cell r="AI244">
            <v>0</v>
          </cell>
        </row>
        <row r="245">
          <cell r="AH245"/>
          <cell r="AI245">
            <v>0</v>
          </cell>
        </row>
        <row r="246">
          <cell r="AH246"/>
          <cell r="AI246">
            <v>0</v>
          </cell>
        </row>
        <row r="247">
          <cell r="AH247" t="str">
            <v>A360.01</v>
          </cell>
          <cell r="AI247">
            <v>0</v>
          </cell>
        </row>
        <row r="248">
          <cell r="AH248" t="str">
            <v>A360.02</v>
          </cell>
          <cell r="AI248">
            <v>-33651.972189987508</v>
          </cell>
        </row>
        <row r="249">
          <cell r="AH249" t="str">
            <v>A361.01</v>
          </cell>
          <cell r="AI249">
            <v>-12280824.125592131</v>
          </cell>
        </row>
        <row r="250">
          <cell r="AH250" t="str">
            <v>A362.01</v>
          </cell>
          <cell r="AI250">
            <v>-129619934.55858572</v>
          </cell>
        </row>
        <row r="251">
          <cell r="AH251" t="str">
            <v>A364.01</v>
          </cell>
          <cell r="AI251">
            <v>0</v>
          </cell>
        </row>
        <row r="252">
          <cell r="AH252" t="str">
            <v>A365.01</v>
          </cell>
          <cell r="AI252">
            <v>0</v>
          </cell>
        </row>
        <row r="253">
          <cell r="AH253" t="str">
            <v>A366.01</v>
          </cell>
          <cell r="AI253">
            <v>0</v>
          </cell>
        </row>
        <row r="254">
          <cell r="AH254" t="str">
            <v>A367.01</v>
          </cell>
          <cell r="AI254">
            <v>0</v>
          </cell>
        </row>
        <row r="255">
          <cell r="AH255" t="str">
            <v>A368.01</v>
          </cell>
          <cell r="AI255">
            <v>0</v>
          </cell>
        </row>
        <row r="256">
          <cell r="AH256" t="str">
            <v>A369.01</v>
          </cell>
          <cell r="AI256">
            <v>0</v>
          </cell>
        </row>
        <row r="257">
          <cell r="AH257" t="str">
            <v>A370.01</v>
          </cell>
          <cell r="AI257">
            <v>0</v>
          </cell>
        </row>
        <row r="258">
          <cell r="AH258" t="str">
            <v>A370.02</v>
          </cell>
          <cell r="AI258">
            <v>0</v>
          </cell>
        </row>
        <row r="259">
          <cell r="AH259" t="str">
            <v>A370.03</v>
          </cell>
          <cell r="AI259">
            <v>0</v>
          </cell>
        </row>
        <row r="260">
          <cell r="AH260" t="str">
            <v>A373.01</v>
          </cell>
          <cell r="AI260">
            <v>0</v>
          </cell>
        </row>
        <row r="261">
          <cell r="AH261" t="str">
            <v>A373.02</v>
          </cell>
          <cell r="AI261">
            <v>0</v>
          </cell>
        </row>
        <row r="262">
          <cell r="AH262" t="str">
            <v>A374.01</v>
          </cell>
          <cell r="AI262">
            <v>0</v>
          </cell>
        </row>
        <row r="263">
          <cell r="AH263" t="str">
            <v>A374.03</v>
          </cell>
          <cell r="AI263">
            <v>0</v>
          </cell>
        </row>
        <row r="264">
          <cell r="AH264"/>
          <cell r="AI264">
            <v>-141934410.65636784</v>
          </cell>
        </row>
        <row r="265">
          <cell r="AH265"/>
          <cell r="AI265">
            <v>0</v>
          </cell>
        </row>
        <row r="266">
          <cell r="AH266"/>
          <cell r="AI266">
            <v>-881347966.06754494</v>
          </cell>
        </row>
        <row r="267">
          <cell r="AH267"/>
          <cell r="AI267">
            <v>-879023022.90273011</v>
          </cell>
        </row>
        <row r="268">
          <cell r="AH268"/>
          <cell r="AI268">
            <v>0</v>
          </cell>
        </row>
        <row r="269">
          <cell r="AH269"/>
          <cell r="AI269">
            <v>2602216046.628058</v>
          </cell>
        </row>
        <row r="270">
          <cell r="AH270"/>
          <cell r="AI270">
            <v>2600057512.7329874</v>
          </cell>
        </row>
        <row r="271">
          <cell r="AI271">
            <v>0</v>
          </cell>
        </row>
        <row r="272">
          <cell r="AH272"/>
          <cell r="AI272">
            <v>0</v>
          </cell>
        </row>
        <row r="273">
          <cell r="AH273"/>
          <cell r="AI273">
            <v>0</v>
          </cell>
        </row>
        <row r="274">
          <cell r="AH274" t="str">
            <v>A389.01</v>
          </cell>
          <cell r="AI274">
            <v>0</v>
          </cell>
        </row>
        <row r="275">
          <cell r="AH275" t="str">
            <v>A389.02</v>
          </cell>
          <cell r="AI275">
            <v>-107.92369395743505</v>
          </cell>
        </row>
        <row r="276">
          <cell r="AH276" t="str">
            <v>A390.01</v>
          </cell>
          <cell r="AI276">
            <v>-10603660.884063607</v>
          </cell>
        </row>
        <row r="277">
          <cell r="AH277" t="str">
            <v>A391.01</v>
          </cell>
          <cell r="AI277">
            <v>-249575.94415493589</v>
          </cell>
        </row>
        <row r="278">
          <cell r="AH278" t="str">
            <v>A392.01</v>
          </cell>
          <cell r="AI278">
            <v>-13021253.030104984</v>
          </cell>
        </row>
        <row r="279">
          <cell r="AH279" t="str">
            <v>A393.01</v>
          </cell>
          <cell r="AI279">
            <v>-5327.928764951821</v>
          </cell>
        </row>
        <row r="280">
          <cell r="AH280" t="str">
            <v>A394.01</v>
          </cell>
          <cell r="AI280">
            <v>-17460.428940135462</v>
          </cell>
        </row>
        <row r="281">
          <cell r="AH281" t="str">
            <v>A395.01</v>
          </cell>
          <cell r="AI281">
            <v>0</v>
          </cell>
        </row>
        <row r="282">
          <cell r="AH282" t="str">
            <v>A396.01</v>
          </cell>
          <cell r="AI282">
            <v>-3745143.2919516778</v>
          </cell>
        </row>
        <row r="283">
          <cell r="AH283"/>
          <cell r="AI283">
            <v>-27642529.431674246</v>
          </cell>
        </row>
        <row r="284">
          <cell r="AH284"/>
          <cell r="AI284">
            <v>0</v>
          </cell>
        </row>
        <row r="285">
          <cell r="AH285" t="str">
            <v>A397.01</v>
          </cell>
          <cell r="AI285">
            <v>-17802864.336534146</v>
          </cell>
        </row>
        <row r="286">
          <cell r="AH286" t="str">
            <v>A397.02</v>
          </cell>
          <cell r="AI286">
            <v>-12540953.585437467</v>
          </cell>
        </row>
        <row r="287">
          <cell r="AH287" t="str">
            <v>A398.01</v>
          </cell>
          <cell r="AI287">
            <v>-421273.00049694552</v>
          </cell>
        </row>
        <row r="288">
          <cell r="AH288" t="str">
            <v>A399.11</v>
          </cell>
          <cell r="AI288">
            <v>0</v>
          </cell>
        </row>
        <row r="292">
          <cell r="AI292">
            <v>33087121.006527733</v>
          </cell>
        </row>
        <row r="296">
          <cell r="AI296">
            <v>98857.539135671846</v>
          </cell>
        </row>
        <row r="297">
          <cell r="AI297">
            <v>25366.954536702313</v>
          </cell>
        </row>
        <row r="298">
          <cell r="AI298">
            <v>1585.4346585438946</v>
          </cell>
        </row>
        <row r="310">
          <cell r="AI310">
            <v>-19785084.712922372</v>
          </cell>
        </row>
        <row r="460">
          <cell r="P460">
            <v>-13269.723005222007</v>
          </cell>
        </row>
        <row r="466">
          <cell r="P466">
            <v>-118126.93728114157</v>
          </cell>
        </row>
        <row r="552">
          <cell r="P552">
            <v>583943.84400000004</v>
          </cell>
        </row>
        <row r="830">
          <cell r="AH830" t="str">
            <v>A301.01</v>
          </cell>
          <cell r="AI830">
            <v>0</v>
          </cell>
        </row>
        <row r="831">
          <cell r="AH831" t="str">
            <v>A302.01</v>
          </cell>
          <cell r="AI831">
            <v>0</v>
          </cell>
        </row>
        <row r="832">
          <cell r="AH832" t="str">
            <v>A303.01</v>
          </cell>
          <cell r="AI832">
            <v>0</v>
          </cell>
        </row>
        <row r="833">
          <cell r="AH833" t="str">
            <v>A303.02</v>
          </cell>
          <cell r="AI833">
            <v>526253.72839271184</v>
          </cell>
        </row>
        <row r="834">
          <cell r="AH834"/>
          <cell r="AI834">
            <v>526253.72839271184</v>
          </cell>
        </row>
        <row r="835">
          <cell r="AH835"/>
          <cell r="AI835">
            <v>0</v>
          </cell>
        </row>
        <row r="836">
          <cell r="AH836"/>
          <cell r="AI836">
            <v>0</v>
          </cell>
        </row>
        <row r="837">
          <cell r="AH837" t="str">
            <v>A350.01</v>
          </cell>
          <cell r="AI837">
            <v>0</v>
          </cell>
        </row>
        <row r="838">
          <cell r="AH838" t="str">
            <v>A350.02</v>
          </cell>
          <cell r="AI838">
            <v>1306732.1536878336</v>
          </cell>
        </row>
        <row r="839">
          <cell r="AH839" t="str">
            <v>A352.01</v>
          </cell>
          <cell r="AI839">
            <v>3129885.1897343332</v>
          </cell>
        </row>
        <row r="840">
          <cell r="AH840" t="str">
            <v>A353.01</v>
          </cell>
          <cell r="AI840">
            <v>17684615.784510683</v>
          </cell>
        </row>
        <row r="841">
          <cell r="AH841" t="str">
            <v>A354.01</v>
          </cell>
          <cell r="AI841">
            <v>16878215.800454278</v>
          </cell>
        </row>
        <row r="842">
          <cell r="AH842" t="str">
            <v>A355.01</v>
          </cell>
          <cell r="AI842">
            <v>3085459.92</v>
          </cell>
        </row>
        <row r="843">
          <cell r="AH843" t="str">
            <v>A356.01</v>
          </cell>
          <cell r="AI843">
            <v>19504803.719999999</v>
          </cell>
        </row>
        <row r="844">
          <cell r="AH844" t="str">
            <v>A357.01</v>
          </cell>
          <cell r="AI844">
            <v>666086.81999999995</v>
          </cell>
        </row>
        <row r="845">
          <cell r="AH845" t="str">
            <v>A358.01</v>
          </cell>
          <cell r="AI845">
            <v>350252.33999999997</v>
          </cell>
        </row>
        <row r="846">
          <cell r="AH846" t="str">
            <v>A359.01</v>
          </cell>
          <cell r="AI846">
            <v>1468832.79</v>
          </cell>
        </row>
        <row r="847">
          <cell r="AH847"/>
          <cell r="AI847">
            <v>64074884.518387124</v>
          </cell>
        </row>
        <row r="848">
          <cell r="AH848"/>
          <cell r="AI848">
            <v>0</v>
          </cell>
        </row>
        <row r="849">
          <cell r="AH849"/>
          <cell r="AI849">
            <v>0</v>
          </cell>
        </row>
        <row r="850">
          <cell r="AH850" t="str">
            <v>A360.01</v>
          </cell>
          <cell r="AI850">
            <v>0</v>
          </cell>
        </row>
        <row r="851">
          <cell r="AH851" t="str">
            <v>A360.02</v>
          </cell>
          <cell r="AI851">
            <v>998.83571548741781</v>
          </cell>
        </row>
        <row r="852">
          <cell r="AH852" t="str">
            <v>A361.01</v>
          </cell>
          <cell r="AI852">
            <v>580739.72505529877</v>
          </cell>
        </row>
        <row r="853">
          <cell r="AH853" t="str">
            <v>A362.01</v>
          </cell>
          <cell r="AI853">
            <v>9543353.0009145755</v>
          </cell>
        </row>
        <row r="854">
          <cell r="AH854" t="str">
            <v>A364.01</v>
          </cell>
          <cell r="AI854">
            <v>0</v>
          </cell>
        </row>
        <row r="855">
          <cell r="AH855" t="str">
            <v>A365.01</v>
          </cell>
          <cell r="AI855">
            <v>0</v>
          </cell>
        </row>
        <row r="856">
          <cell r="AH856" t="str">
            <v>A366.01</v>
          </cell>
          <cell r="AI856">
            <v>0</v>
          </cell>
        </row>
        <row r="857">
          <cell r="AH857" t="str">
            <v>A367.01</v>
          </cell>
          <cell r="AI857">
            <v>0</v>
          </cell>
        </row>
        <row r="858">
          <cell r="AH858" t="str">
            <v>A368.01</v>
          </cell>
          <cell r="AI858">
            <v>0</v>
          </cell>
        </row>
        <row r="859">
          <cell r="AH859" t="str">
            <v>A369.01</v>
          </cell>
          <cell r="AI859">
            <v>0</v>
          </cell>
        </row>
        <row r="860">
          <cell r="AH860" t="str">
            <v>A370.01</v>
          </cell>
          <cell r="AI860">
            <v>0</v>
          </cell>
        </row>
        <row r="861">
          <cell r="AH861" t="str">
            <v>A370.02</v>
          </cell>
          <cell r="AI861">
            <v>0</v>
          </cell>
        </row>
        <row r="862">
          <cell r="AH862" t="str">
            <v>A370.03</v>
          </cell>
          <cell r="AI862">
            <v>0</v>
          </cell>
        </row>
        <row r="863">
          <cell r="AH863" t="str">
            <v>A371.01</v>
          </cell>
          <cell r="AI863">
            <v>0</v>
          </cell>
        </row>
        <row r="864">
          <cell r="AH864" t="str">
            <v>A373.01</v>
          </cell>
          <cell r="AI864">
            <v>0</v>
          </cell>
        </row>
        <row r="865">
          <cell r="AH865" t="str">
            <v>A373.02</v>
          </cell>
          <cell r="AI865">
            <v>0</v>
          </cell>
        </row>
        <row r="866">
          <cell r="AH866" t="str">
            <v>A374.01</v>
          </cell>
          <cell r="AI866">
            <v>0</v>
          </cell>
        </row>
        <row r="867">
          <cell r="AH867"/>
          <cell r="AI867">
            <v>10125091.561685361</v>
          </cell>
        </row>
        <row r="868">
          <cell r="AH868"/>
          <cell r="AI868">
            <v>0</v>
          </cell>
        </row>
        <row r="869">
          <cell r="AH869"/>
          <cell r="AI869">
            <v>0</v>
          </cell>
        </row>
        <row r="870">
          <cell r="AH870"/>
          <cell r="AI870">
            <v>0</v>
          </cell>
        </row>
        <row r="871">
          <cell r="AH871" t="str">
            <v>A389.01</v>
          </cell>
          <cell r="AI871">
            <v>0</v>
          </cell>
        </row>
        <row r="872">
          <cell r="AH872" t="str">
            <v>A389.02</v>
          </cell>
          <cell r="AI872">
            <v>9.6397126020151678</v>
          </cell>
        </row>
        <row r="873">
          <cell r="AH873" t="str">
            <v>A390.01</v>
          </cell>
          <cell r="AI873">
            <v>540937.44812984718</v>
          </cell>
        </row>
        <row r="874">
          <cell r="AH874" t="str">
            <v>A391.01</v>
          </cell>
          <cell r="AI874">
            <v>30971.745407057446</v>
          </cell>
        </row>
        <row r="875">
          <cell r="AH875" t="str">
            <v>A392.01</v>
          </cell>
          <cell r="AI875">
            <v>0</v>
          </cell>
        </row>
        <row r="876">
          <cell r="AH876" t="str">
            <v>A393.01</v>
          </cell>
          <cell r="AI876">
            <v>4494.5075078942309</v>
          </cell>
        </row>
        <row r="877">
          <cell r="AH877" t="str">
            <v>A394.01</v>
          </cell>
          <cell r="AI877">
            <v>5926.8547802577386</v>
          </cell>
        </row>
        <row r="878">
          <cell r="AH878" t="str">
            <v>A395.01</v>
          </cell>
          <cell r="AI878">
            <v>0</v>
          </cell>
        </row>
        <row r="879">
          <cell r="AH879" t="str">
            <v>A396.01</v>
          </cell>
          <cell r="AI879">
            <v>0</v>
          </cell>
        </row>
        <row r="880">
          <cell r="AH880" t="str">
            <v>A397.01</v>
          </cell>
          <cell r="AI880">
            <v>2968633.8654590808</v>
          </cell>
        </row>
        <row r="881">
          <cell r="AH881" t="str">
            <v>A397.02</v>
          </cell>
          <cell r="AI881">
            <v>3408034.0304901591</v>
          </cell>
        </row>
        <row r="882">
          <cell r="AH882" t="str">
            <v>A398.01</v>
          </cell>
          <cell r="AI882">
            <v>83522.598461768197</v>
          </cell>
        </row>
        <row r="885">
          <cell r="AI885">
            <v>72383.146565915144</v>
          </cell>
        </row>
        <row r="887">
          <cell r="AI887">
            <v>651179.07426229143</v>
          </cell>
        </row>
        <row r="896">
          <cell r="AI896">
            <v>-2433143.4763867436</v>
          </cell>
        </row>
        <row r="899">
          <cell r="AI899">
            <v>-57384.525681455052</v>
          </cell>
        </row>
        <row r="900">
          <cell r="AI900">
            <v>-60787.792964296787</v>
          </cell>
        </row>
        <row r="901">
          <cell r="AI901">
            <v>-1851.8946970022585</v>
          </cell>
        </row>
        <row r="903">
          <cell r="AI903">
            <v>79287975.955250278</v>
          </cell>
        </row>
        <row r="924">
          <cell r="AI924">
            <v>1888753.790794808</v>
          </cell>
        </row>
        <row r="927">
          <cell r="AI927">
            <v>33353401.191025745</v>
          </cell>
        </row>
        <row r="936">
          <cell r="AI936">
            <v>2576901.9325098963</v>
          </cell>
        </row>
        <row r="938">
          <cell r="AI938">
            <v>-135065.19277287446</v>
          </cell>
        </row>
        <row r="941">
          <cell r="AI941">
            <v>37683991.72155758</v>
          </cell>
        </row>
        <row r="961">
          <cell r="AI961">
            <v>-63230281.386025868</v>
          </cell>
        </row>
        <row r="962">
          <cell r="AI962">
            <v>-3094975.274150813</v>
          </cell>
        </row>
        <row r="963">
          <cell r="AI963">
            <v>0</v>
          </cell>
        </row>
        <row r="964">
          <cell r="AI964">
            <v>-210385.55171448865</v>
          </cell>
        </row>
        <row r="967">
          <cell r="AI967">
            <v>-11056.821308685121</v>
          </cell>
        </row>
        <row r="971">
          <cell r="AI971">
            <v>22586.894862945592</v>
          </cell>
        </row>
        <row r="973">
          <cell r="AI973">
            <v>114728.43524853016</v>
          </cell>
        </row>
        <row r="975">
          <cell r="AI975">
            <v>526.46615640372886</v>
          </cell>
        </row>
        <row r="976">
          <cell r="AI976">
            <v>723849.49796656356</v>
          </cell>
        </row>
        <row r="977">
          <cell r="AI977">
            <v>290787.21311463322</v>
          </cell>
        </row>
        <row r="997">
          <cell r="AI997">
            <v>20255422.49408057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29">
          <cell r="E29">
            <v>69368.963512999995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08">
          <cell r="D108">
            <v>8740.3565708000006</v>
          </cell>
        </row>
      </sheetData>
      <sheetData sheetId="58"/>
      <sheetData sheetId="59"/>
      <sheetData sheetId="60"/>
      <sheetData sheetId="61"/>
      <sheetData sheetId="62">
        <row r="17">
          <cell r="D17">
            <v>26543.988186805927</v>
          </cell>
        </row>
      </sheetData>
      <sheetData sheetId="63">
        <row r="20">
          <cell r="E20">
            <v>179748.65482999993</v>
          </cell>
        </row>
      </sheetData>
      <sheetData sheetId="64">
        <row r="11">
          <cell r="F11">
            <v>723436.94207222911</v>
          </cell>
        </row>
      </sheetData>
      <sheetData sheetId="65">
        <row r="11">
          <cell r="F11">
            <v>917554.80463158421</v>
          </cell>
        </row>
      </sheetData>
      <sheetData sheetId="66">
        <row r="11">
          <cell r="E11">
            <v>1158956.3856458492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1"/>
  <sheetViews>
    <sheetView zoomScaleNormal="100" workbookViewId="0">
      <selection activeCell="G36" sqref="G36"/>
    </sheetView>
  </sheetViews>
  <sheetFormatPr defaultColWidth="9.109375" defaultRowHeight="13.2" x14ac:dyDescent="0.25"/>
  <cols>
    <col min="1" max="1" width="7.33203125" style="3" customWidth="1"/>
    <col min="2" max="2" width="30.33203125" style="3" customWidth="1"/>
    <col min="3" max="3" width="15.33203125" style="3" customWidth="1"/>
    <col min="4" max="4" width="14.33203125" style="3" customWidth="1"/>
    <col min="5" max="6" width="9.109375" style="3"/>
    <col min="7" max="7" width="14.33203125" style="3" bestFit="1" customWidth="1"/>
    <col min="8" max="8" width="14" style="3" bestFit="1" customWidth="1"/>
    <col min="9" max="16384" width="9.109375" style="3"/>
  </cols>
  <sheetData>
    <row r="1" spans="1:7" x14ac:dyDescent="0.25">
      <c r="A1" s="40" t="s">
        <v>32</v>
      </c>
    </row>
    <row r="2" spans="1:7" x14ac:dyDescent="0.25">
      <c r="A2" s="40" t="s">
        <v>134</v>
      </c>
      <c r="C2" s="68"/>
    </row>
    <row r="3" spans="1:7" x14ac:dyDescent="0.25">
      <c r="A3" s="40" t="s">
        <v>136</v>
      </c>
    </row>
    <row r="4" spans="1:7" x14ac:dyDescent="0.25">
      <c r="A4" s="1"/>
      <c r="B4" s="40"/>
      <c r="C4" s="41"/>
      <c r="D4" s="41"/>
    </row>
    <row r="5" spans="1:7" x14ac:dyDescent="0.25">
      <c r="C5" s="41"/>
      <c r="D5" s="41"/>
    </row>
    <row r="6" spans="1:7" x14ac:dyDescent="0.25">
      <c r="C6" s="41"/>
      <c r="D6" s="41"/>
      <c r="E6" s="41"/>
    </row>
    <row r="7" spans="1:7" x14ac:dyDescent="0.25">
      <c r="C7" s="41"/>
      <c r="D7" s="41"/>
      <c r="E7" s="41"/>
    </row>
    <row r="8" spans="1:7" x14ac:dyDescent="0.25">
      <c r="A8" s="42"/>
      <c r="B8" s="43" t="s">
        <v>5</v>
      </c>
      <c r="C8" s="44" t="s">
        <v>3</v>
      </c>
      <c r="D8" s="42" t="s">
        <v>34</v>
      </c>
    </row>
    <row r="9" spans="1:7" x14ac:dyDescent="0.25">
      <c r="A9" s="46" t="s">
        <v>33</v>
      </c>
      <c r="B9" s="46" t="s">
        <v>1</v>
      </c>
      <c r="C9" s="47" t="s">
        <v>21</v>
      </c>
      <c r="D9" s="46" t="s">
        <v>24</v>
      </c>
    </row>
    <row r="10" spans="1:7" x14ac:dyDescent="0.25">
      <c r="A10" s="46" t="s">
        <v>4</v>
      </c>
      <c r="B10" s="46"/>
      <c r="C10" s="47" t="s">
        <v>98</v>
      </c>
      <c r="D10" s="46" t="s">
        <v>2</v>
      </c>
    </row>
    <row r="11" spans="1:7" x14ac:dyDescent="0.25">
      <c r="A11" s="49"/>
      <c r="B11" s="50"/>
      <c r="C11" s="51" t="s">
        <v>6</v>
      </c>
      <c r="D11" s="49"/>
    </row>
    <row r="12" spans="1:7" x14ac:dyDescent="0.25">
      <c r="A12" s="52"/>
      <c r="B12" s="53"/>
      <c r="C12" s="81"/>
      <c r="D12" s="55"/>
    </row>
    <row r="13" spans="1:7" x14ac:dyDescent="0.25">
      <c r="A13" s="56">
        <v>1</v>
      </c>
      <c r="B13" s="52" t="s">
        <v>29</v>
      </c>
      <c r="C13" s="158">
        <f>('[1]I-A.1 to II-F'!$P$14-'[1]I-A.1 to II-F'!$P$552)*1000</f>
        <v>93779909.98335287</v>
      </c>
      <c r="D13" s="115" t="s">
        <v>91</v>
      </c>
      <c r="F13"/>
      <c r="G13" s="32"/>
    </row>
    <row r="14" spans="1:7" s="1" customFormat="1" x14ac:dyDescent="0.25">
      <c r="A14" s="56">
        <v>2</v>
      </c>
      <c r="B14" s="58" t="s">
        <v>19</v>
      </c>
      <c r="C14" s="180">
        <f>ROUND('Schedule E-1'!D47,0)</f>
        <v>79287976</v>
      </c>
      <c r="D14" s="116" t="s">
        <v>84</v>
      </c>
      <c r="F14"/>
      <c r="G14" s="120"/>
    </row>
    <row r="15" spans="1:7" x14ac:dyDescent="0.25">
      <c r="A15" s="56">
        <v>3</v>
      </c>
      <c r="B15" s="59" t="s">
        <v>30</v>
      </c>
      <c r="C15" s="180">
        <f>ROUND('Schedule E-2'!D22,0)</f>
        <v>37683992</v>
      </c>
      <c r="D15" s="117" t="s">
        <v>85</v>
      </c>
      <c r="F15"/>
      <c r="G15" s="32"/>
    </row>
    <row r="16" spans="1:7" x14ac:dyDescent="0.25">
      <c r="A16" s="56">
        <v>4</v>
      </c>
      <c r="B16" s="52" t="s">
        <v>31</v>
      </c>
      <c r="C16" s="180">
        <f>ROUND('Schedule E-3'!D44,0)</f>
        <v>20255423</v>
      </c>
      <c r="D16" s="117" t="s">
        <v>86</v>
      </c>
      <c r="F16"/>
    </row>
    <row r="17" spans="1:8" s="1" customFormat="1" x14ac:dyDescent="0.25">
      <c r="A17" s="56">
        <v>5</v>
      </c>
      <c r="B17" s="52" t="s">
        <v>18</v>
      </c>
      <c r="C17" s="181">
        <f>ROUND('Schedule B'!C41,0)</f>
        <v>152975324</v>
      </c>
      <c r="D17" s="117" t="s">
        <v>55</v>
      </c>
      <c r="F17"/>
      <c r="H17" s="126"/>
    </row>
    <row r="18" spans="1:8" x14ac:dyDescent="0.25">
      <c r="A18" s="56"/>
      <c r="B18" s="52"/>
      <c r="C18" s="180"/>
      <c r="D18" s="118"/>
      <c r="F18"/>
    </row>
    <row r="19" spans="1:8" x14ac:dyDescent="0.25">
      <c r="A19" s="56">
        <v>6</v>
      </c>
      <c r="B19" s="52" t="s">
        <v>20</v>
      </c>
      <c r="C19" s="182">
        <f>SUM(C13:C18)</f>
        <v>383982624.9833529</v>
      </c>
      <c r="D19" s="118"/>
      <c r="F19"/>
    </row>
    <row r="20" spans="1:8" x14ac:dyDescent="0.25">
      <c r="A20" s="56"/>
      <c r="B20" s="52"/>
      <c r="C20" s="183"/>
      <c r="D20" s="118"/>
      <c r="F20"/>
    </row>
    <row r="21" spans="1:8" x14ac:dyDescent="0.25">
      <c r="A21" s="56">
        <v>7</v>
      </c>
      <c r="B21" s="52" t="s">
        <v>114</v>
      </c>
      <c r="C21" s="158">
        <f>-'[1]I-A.1 to II-F'!$P$23*1000</f>
        <v>-37311101.918537796</v>
      </c>
      <c r="D21" s="115" t="s">
        <v>91</v>
      </c>
      <c r="F21"/>
    </row>
    <row r="22" spans="1:8" x14ac:dyDescent="0.25">
      <c r="A22" s="56"/>
      <c r="B22" s="52" t="s">
        <v>5</v>
      </c>
      <c r="C22" s="184"/>
      <c r="D22" s="118"/>
      <c r="F22"/>
    </row>
    <row r="23" spans="1:8" x14ac:dyDescent="0.25">
      <c r="A23" s="56">
        <v>8</v>
      </c>
      <c r="B23" s="61" t="s">
        <v>3</v>
      </c>
      <c r="C23" s="185">
        <f>+C19+C21</f>
        <v>346671523.0648151</v>
      </c>
      <c r="D23" s="118"/>
      <c r="F23"/>
    </row>
    <row r="24" spans="1:8" x14ac:dyDescent="0.25">
      <c r="A24" s="62"/>
      <c r="B24" s="63"/>
      <c r="C24" s="194"/>
      <c r="D24" s="195"/>
      <c r="F24"/>
    </row>
    <row r="25" spans="1:8" x14ac:dyDescent="0.25">
      <c r="C25" s="65"/>
    </row>
    <row r="26" spans="1:8" x14ac:dyDescent="0.25">
      <c r="C26" s="65"/>
    </row>
    <row r="27" spans="1:8" x14ac:dyDescent="0.25">
      <c r="A27" s="3" t="s">
        <v>115</v>
      </c>
      <c r="C27" s="66"/>
    </row>
    <row r="29" spans="1:8" x14ac:dyDescent="0.25">
      <c r="B29" s="191"/>
      <c r="C29" s="39"/>
      <c r="D29" s="67"/>
    </row>
    <row r="30" spans="1:8" x14ac:dyDescent="0.25">
      <c r="B30" s="192"/>
      <c r="C30" s="193"/>
    </row>
    <row r="31" spans="1:8" x14ac:dyDescent="0.25">
      <c r="B31" s="41"/>
      <c r="C31" s="41"/>
    </row>
  </sheetData>
  <pageMargins left="1" right="1" top="1.25" bottom="1" header="1" footer="0.75"/>
  <pageSetup orientation="portrait" r:id="rId1"/>
  <headerFooter>
    <oddHeader>&amp;RDocket No. 49421 Settlement
Exhibit G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51"/>
  <sheetViews>
    <sheetView topLeftCell="A20" zoomScaleNormal="100" workbookViewId="0">
      <selection activeCell="C26" sqref="C26"/>
    </sheetView>
  </sheetViews>
  <sheetFormatPr defaultColWidth="9.109375" defaultRowHeight="13.2" x14ac:dyDescent="0.25"/>
  <cols>
    <col min="1" max="1" width="7.33203125" style="3" customWidth="1"/>
    <col min="2" max="2" width="57.109375" style="3" bestFit="1" customWidth="1"/>
    <col min="3" max="3" width="18.33203125" style="3" customWidth="1"/>
    <col min="4" max="4" width="15" style="69" customWidth="1"/>
    <col min="5" max="6" width="9.109375" style="3"/>
    <col min="7" max="7" width="17.109375" style="3" bestFit="1" customWidth="1"/>
    <col min="8" max="16384" width="9.109375" style="3"/>
  </cols>
  <sheetData>
    <row r="1" spans="1:4" x14ac:dyDescent="0.25">
      <c r="A1" s="40" t="s">
        <v>32</v>
      </c>
      <c r="C1" s="41"/>
      <c r="D1" s="71"/>
    </row>
    <row r="2" spans="1:4" x14ac:dyDescent="0.25">
      <c r="A2" s="40" t="str">
        <f>+'Schedule A'!A2</f>
        <v xml:space="preserve">Exhibit G - Baseline Wholesale Transmission Cost of Service </v>
      </c>
      <c r="C2" s="41"/>
      <c r="D2" s="71"/>
    </row>
    <row r="3" spans="1:4" x14ac:dyDescent="0.25">
      <c r="A3" s="40" t="s">
        <v>137</v>
      </c>
      <c r="C3" s="41"/>
      <c r="D3" s="71"/>
    </row>
    <row r="4" spans="1:4" x14ac:dyDescent="0.25">
      <c r="A4" s="40"/>
      <c r="C4" s="41"/>
      <c r="D4" s="71"/>
    </row>
    <row r="5" spans="1:4" x14ac:dyDescent="0.25">
      <c r="A5" s="40"/>
      <c r="C5" s="41"/>
      <c r="D5" s="71"/>
    </row>
    <row r="6" spans="1:4" s="41" customFormat="1" x14ac:dyDescent="0.25">
      <c r="D6" s="71"/>
    </row>
    <row r="7" spans="1:4" x14ac:dyDescent="0.25">
      <c r="B7" s="41"/>
      <c r="C7" s="41"/>
      <c r="D7" s="71"/>
    </row>
    <row r="8" spans="1:4" x14ac:dyDescent="0.25">
      <c r="B8" s="41"/>
      <c r="C8" s="41"/>
      <c r="D8" s="71"/>
    </row>
    <row r="9" spans="1:4" x14ac:dyDescent="0.25">
      <c r="A9" s="43"/>
      <c r="B9" s="111" t="s">
        <v>5</v>
      </c>
      <c r="C9" s="44" t="s">
        <v>3</v>
      </c>
      <c r="D9" s="42" t="s">
        <v>34</v>
      </c>
    </row>
    <row r="10" spans="1:4" x14ac:dyDescent="0.25">
      <c r="A10" s="46" t="s">
        <v>33</v>
      </c>
      <c r="B10" s="47" t="s">
        <v>1</v>
      </c>
      <c r="C10" s="47" t="s">
        <v>21</v>
      </c>
      <c r="D10" s="46" t="s">
        <v>24</v>
      </c>
    </row>
    <row r="11" spans="1:4" x14ac:dyDescent="0.25">
      <c r="A11" s="46" t="s">
        <v>4</v>
      </c>
      <c r="B11" s="112"/>
      <c r="C11" s="47" t="str">
        <f>+'Schedule A'!C10</f>
        <v>Docket No. 49421</v>
      </c>
      <c r="D11" s="46" t="s">
        <v>2</v>
      </c>
    </row>
    <row r="12" spans="1:4" x14ac:dyDescent="0.25">
      <c r="A12" s="78"/>
      <c r="B12" s="113"/>
      <c r="C12" s="105" t="s">
        <v>6</v>
      </c>
      <c r="D12" s="49"/>
    </row>
    <row r="13" spans="1:4" x14ac:dyDescent="0.25">
      <c r="A13" s="77"/>
      <c r="B13" s="52" t="s">
        <v>28</v>
      </c>
      <c r="C13" s="176"/>
      <c r="D13" s="57"/>
    </row>
    <row r="14" spans="1:4" x14ac:dyDescent="0.25">
      <c r="A14" s="76"/>
      <c r="B14" s="52" t="s">
        <v>89</v>
      </c>
      <c r="C14" s="77"/>
      <c r="D14" s="57"/>
    </row>
    <row r="15" spans="1:4" s="67" customFormat="1" x14ac:dyDescent="0.25">
      <c r="A15" s="106">
        <v>1</v>
      </c>
      <c r="B15" s="107" t="s">
        <v>22</v>
      </c>
      <c r="C15" s="188">
        <f>'Schedule B-1'!D42</f>
        <v>3600729125.4402189</v>
      </c>
      <c r="D15" s="114" t="s">
        <v>87</v>
      </c>
    </row>
    <row r="16" spans="1:4" s="67" customFormat="1" x14ac:dyDescent="0.25">
      <c r="A16" s="106">
        <f>A15+1</f>
        <v>2</v>
      </c>
      <c r="B16" s="107" t="s">
        <v>23</v>
      </c>
      <c r="C16" s="189">
        <f>'Schedule B-5'!D42</f>
        <v>-919844691.78043449</v>
      </c>
      <c r="D16" s="114" t="s">
        <v>88</v>
      </c>
    </row>
    <row r="17" spans="1:8" x14ac:dyDescent="0.25">
      <c r="A17" s="106">
        <f>A16+1</f>
        <v>3</v>
      </c>
      <c r="B17" s="52" t="s">
        <v>16</v>
      </c>
      <c r="C17" s="177">
        <f>C15+C16</f>
        <v>2680884433.6597843</v>
      </c>
      <c r="D17" s="115"/>
    </row>
    <row r="18" spans="1:8" x14ac:dyDescent="0.25">
      <c r="A18" s="76"/>
      <c r="B18" s="52"/>
      <c r="C18" s="160"/>
      <c r="D18" s="115"/>
      <c r="G18" s="29"/>
    </row>
    <row r="19" spans="1:8" x14ac:dyDescent="0.25">
      <c r="A19" s="76">
        <f>A17+1</f>
        <v>4</v>
      </c>
      <c r="B19" s="107" t="s">
        <v>73</v>
      </c>
      <c r="C19" s="158">
        <f>'Schedule E-1'!E42+SUM('[1]I-A.1 to II-F'!$AI$310,'[1]I-A.1 to II-F'!$AI$292)</f>
        <v>68797703.193660632</v>
      </c>
      <c r="D19" s="115" t="s">
        <v>91</v>
      </c>
      <c r="G19" s="29"/>
      <c r="H19" s="92"/>
    </row>
    <row r="20" spans="1:8" x14ac:dyDescent="0.25">
      <c r="A20" s="76"/>
      <c r="B20" s="52"/>
      <c r="C20" s="160"/>
      <c r="D20" s="115"/>
      <c r="G20" s="29"/>
      <c r="H20" s="92"/>
    </row>
    <row r="21" spans="1:8" x14ac:dyDescent="0.25">
      <c r="A21" s="76">
        <f>A19+1</f>
        <v>5</v>
      </c>
      <c r="B21" s="52" t="s">
        <v>64</v>
      </c>
      <c r="C21" s="158">
        <f>'[1]I-A.1 to II-F'!$AI$53</f>
        <v>0</v>
      </c>
      <c r="D21" s="115" t="s">
        <v>91</v>
      </c>
      <c r="G21" s="29"/>
      <c r="H21" s="92"/>
    </row>
    <row r="22" spans="1:8" x14ac:dyDescent="0.25">
      <c r="A22" s="76"/>
      <c r="B22" s="52"/>
      <c r="C22" s="158"/>
      <c r="D22" s="115"/>
      <c r="G22" s="29"/>
      <c r="H22" s="92"/>
    </row>
    <row r="23" spans="1:8" x14ac:dyDescent="0.25">
      <c r="A23" s="76"/>
      <c r="B23" s="52"/>
      <c r="C23" s="160"/>
      <c r="D23" s="115"/>
      <c r="G23" s="143"/>
      <c r="H23" s="92"/>
    </row>
    <row r="24" spans="1:8" x14ac:dyDescent="0.25">
      <c r="A24" s="76">
        <f>A21+1</f>
        <v>6</v>
      </c>
      <c r="B24" s="107" t="s">
        <v>65</v>
      </c>
      <c r="C24" s="158">
        <f>'[1]I-A.1 to II-F'!$AI$54</f>
        <v>156346.75435088424</v>
      </c>
      <c r="D24" s="115" t="s">
        <v>91</v>
      </c>
      <c r="G24" s="83"/>
      <c r="H24" s="92"/>
    </row>
    <row r="25" spans="1:8" x14ac:dyDescent="0.25">
      <c r="A25" s="76">
        <f>A24+1</f>
        <v>7</v>
      </c>
      <c r="B25" s="107" t="s">
        <v>103</v>
      </c>
      <c r="C25" s="160">
        <f>'[1]I-A.1 to II-F'!$AI$55</f>
        <v>-7653870.6631814856</v>
      </c>
      <c r="D25" s="115" t="s">
        <v>91</v>
      </c>
      <c r="G25" s="41"/>
      <c r="H25" s="92"/>
    </row>
    <row r="26" spans="1:8" x14ac:dyDescent="0.25">
      <c r="A26" s="76">
        <f t="shared" ref="A26:A30" si="0">A25+1</f>
        <v>8</v>
      </c>
      <c r="B26" s="107" t="s">
        <v>104</v>
      </c>
      <c r="C26" s="189">
        <f>'[1]I-A.1 to II-F'!$AI$56</f>
        <v>-270407892.56796116</v>
      </c>
      <c r="D26" s="115" t="s">
        <v>91</v>
      </c>
      <c r="G26" s="41"/>
      <c r="H26" s="92"/>
    </row>
    <row r="27" spans="1:8" x14ac:dyDescent="0.25">
      <c r="A27" s="76">
        <f t="shared" si="0"/>
        <v>9</v>
      </c>
      <c r="B27" s="107" t="s">
        <v>135</v>
      </c>
      <c r="C27" s="160">
        <f>'[1]I-A.1 to II-F'!$P$466*1000</f>
        <v>-118126937.28114156</v>
      </c>
      <c r="D27" s="115" t="s">
        <v>91</v>
      </c>
      <c r="G27" s="41"/>
      <c r="H27" s="92"/>
    </row>
    <row r="28" spans="1:8" x14ac:dyDescent="0.25">
      <c r="A28" s="76">
        <f t="shared" si="0"/>
        <v>10</v>
      </c>
      <c r="B28" s="52" t="s">
        <v>117</v>
      </c>
      <c r="C28" s="160">
        <f>'[1]I-A.1 to II-F'!$AI$57</f>
        <v>45595063.913931727</v>
      </c>
      <c r="D28" s="115" t="s">
        <v>91</v>
      </c>
      <c r="G28" s="41"/>
      <c r="H28" s="92"/>
    </row>
    <row r="29" spans="1:8" x14ac:dyDescent="0.25">
      <c r="A29" s="76">
        <f t="shared" si="0"/>
        <v>11</v>
      </c>
      <c r="B29" s="107" t="s">
        <v>133</v>
      </c>
      <c r="C29" s="160">
        <f>'[1]I-A.1 to II-F'!$AI$58</f>
        <v>3882152.5205686195</v>
      </c>
      <c r="D29" s="115" t="s">
        <v>91</v>
      </c>
      <c r="G29" s="41"/>
      <c r="H29" s="92"/>
    </row>
    <row r="30" spans="1:8" x14ac:dyDescent="0.25">
      <c r="A30" s="76">
        <f t="shared" si="0"/>
        <v>12</v>
      </c>
      <c r="B30" s="52" t="s">
        <v>118</v>
      </c>
      <c r="C30" s="160">
        <f>'[1]I-A.1 to II-F'!$AI$59</f>
        <v>25529230.565564748</v>
      </c>
      <c r="D30" s="115" t="s">
        <v>91</v>
      </c>
      <c r="G30" s="83"/>
      <c r="H30" s="92"/>
    </row>
    <row r="31" spans="1:8" x14ac:dyDescent="0.25">
      <c r="A31" s="76"/>
      <c r="B31" s="107"/>
      <c r="C31" s="160"/>
      <c r="D31" s="115"/>
      <c r="G31" s="150"/>
      <c r="H31" s="92"/>
    </row>
    <row r="32" spans="1:8" x14ac:dyDescent="0.25">
      <c r="A32" s="76"/>
      <c r="B32" s="109" t="s">
        <v>82</v>
      </c>
      <c r="C32" s="160"/>
      <c r="D32" s="115"/>
      <c r="G32" s="150"/>
      <c r="H32" s="92"/>
    </row>
    <row r="33" spans="1:8" x14ac:dyDescent="0.25">
      <c r="A33" s="76">
        <f>A30+1</f>
        <v>13</v>
      </c>
      <c r="B33" s="138" t="s">
        <v>102</v>
      </c>
      <c r="C33" s="160">
        <f>'[1]I-A.1 to II-F'!$AI$61</f>
        <v>-417000</v>
      </c>
      <c r="D33" s="115" t="s">
        <v>91</v>
      </c>
      <c r="G33" s="150"/>
      <c r="H33" s="92"/>
    </row>
    <row r="34" spans="1:8" x14ac:dyDescent="0.25">
      <c r="A34" s="76">
        <f>A33+1</f>
        <v>14</v>
      </c>
      <c r="B34" s="138" t="s">
        <v>120</v>
      </c>
      <c r="C34" s="160">
        <f>'[1]I-A.1 to II-F'!$P$460*1000</f>
        <v>-13269723.005222008</v>
      </c>
      <c r="D34" s="115" t="s">
        <v>91</v>
      </c>
      <c r="G34" s="150"/>
      <c r="H34" s="92"/>
    </row>
    <row r="35" spans="1:8" x14ac:dyDescent="0.25">
      <c r="A35" s="76">
        <f t="shared" ref="A35" si="1">A34+1</f>
        <v>15</v>
      </c>
      <c r="B35" s="138" t="s">
        <v>119</v>
      </c>
      <c r="C35" s="178">
        <f>'[1]I-A.1 to II-F'!$AI$63</f>
        <v>1702284.3532024843</v>
      </c>
      <c r="D35" s="115" t="s">
        <v>91</v>
      </c>
      <c r="G35" s="143"/>
      <c r="H35" s="92"/>
    </row>
    <row r="36" spans="1:8" x14ac:dyDescent="0.25">
      <c r="A36" s="76"/>
      <c r="B36" s="52"/>
      <c r="C36" s="160"/>
      <c r="D36" s="115"/>
      <c r="G36" s="29"/>
      <c r="H36" s="92"/>
    </row>
    <row r="37" spans="1:8" x14ac:dyDescent="0.25">
      <c r="A37" s="76">
        <f>A35+1</f>
        <v>16</v>
      </c>
      <c r="B37" s="52" t="s">
        <v>17</v>
      </c>
      <c r="C37" s="158">
        <f>SUM(C17:C35)</f>
        <v>2416671791.4435573</v>
      </c>
      <c r="D37" s="115"/>
      <c r="G37" s="29"/>
      <c r="H37" s="92"/>
    </row>
    <row r="38" spans="1:8" x14ac:dyDescent="0.25">
      <c r="A38" s="76"/>
      <c r="B38" s="52"/>
      <c r="C38" s="160"/>
      <c r="D38" s="115"/>
      <c r="G38" s="29"/>
      <c r="H38" s="92"/>
    </row>
    <row r="39" spans="1:8" x14ac:dyDescent="0.25">
      <c r="A39" s="76">
        <f>A37+1</f>
        <v>17</v>
      </c>
      <c r="B39" s="52" t="s">
        <v>70</v>
      </c>
      <c r="C39" s="179">
        <v>6.3299999999999995E-2</v>
      </c>
      <c r="D39" s="115" t="s">
        <v>91</v>
      </c>
      <c r="G39" s="29"/>
      <c r="H39" s="92"/>
    </row>
    <row r="40" spans="1:8" x14ac:dyDescent="0.25">
      <c r="A40" s="76"/>
      <c r="B40" s="52"/>
      <c r="C40" s="172"/>
      <c r="D40" s="115"/>
      <c r="G40" s="29"/>
      <c r="H40" s="92"/>
    </row>
    <row r="41" spans="1:8" s="1" customFormat="1" x14ac:dyDescent="0.25">
      <c r="A41" s="76">
        <f>A39+1</f>
        <v>18</v>
      </c>
      <c r="B41" s="52" t="s">
        <v>18</v>
      </c>
      <c r="C41" s="158">
        <f>+ROUND(C37*C39,0)</f>
        <v>152975324</v>
      </c>
      <c r="D41" s="115" t="s">
        <v>45</v>
      </c>
      <c r="G41" s="119"/>
      <c r="H41" s="92"/>
    </row>
    <row r="42" spans="1:8" x14ac:dyDescent="0.25">
      <c r="A42" s="90"/>
      <c r="B42" s="63"/>
      <c r="C42" s="174"/>
      <c r="D42" s="110"/>
    </row>
    <row r="44" spans="1:8" x14ac:dyDescent="0.25">
      <c r="B44" s="130"/>
      <c r="C44" s="125"/>
      <c r="D44" s="131"/>
    </row>
    <row r="45" spans="1:8" x14ac:dyDescent="0.25">
      <c r="C45" s="26"/>
    </row>
    <row r="46" spans="1:8" x14ac:dyDescent="0.25">
      <c r="B46" s="139"/>
      <c r="C46" s="26"/>
    </row>
    <row r="47" spans="1:8" x14ac:dyDescent="0.25">
      <c r="B47" s="144"/>
      <c r="C47" s="151"/>
    </row>
    <row r="48" spans="1:8" x14ac:dyDescent="0.25">
      <c r="C48" s="41"/>
    </row>
    <row r="49" spans="2:3" x14ac:dyDescent="0.25">
      <c r="B49" s="139" t="s">
        <v>45</v>
      </c>
      <c r="C49" s="108">
        <f>+'Schedule A'!C17</f>
        <v>152975324</v>
      </c>
    </row>
    <row r="50" spans="2:3" ht="13.8" thickBot="1" x14ac:dyDescent="0.3">
      <c r="B50" s="144" t="s">
        <v>101</v>
      </c>
      <c r="C50" s="145">
        <f>C41-C49</f>
        <v>0</v>
      </c>
    </row>
    <row r="51" spans="2:3" ht="13.8" thickTop="1" x14ac:dyDescent="0.25"/>
  </sheetData>
  <pageMargins left="1" right="1" top="1.25" bottom="1" header="1" footer="0.75"/>
  <pageSetup scale="86" orientation="portrait" r:id="rId1"/>
  <headerFooter scaleWithDoc="0">
    <oddHeader>&amp;RDocket No. 49421 Settlement
Exhibit G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F63"/>
  <sheetViews>
    <sheetView zoomScale="90" zoomScaleNormal="90" workbookViewId="0">
      <selection activeCell="D40" sqref="D40"/>
    </sheetView>
  </sheetViews>
  <sheetFormatPr defaultColWidth="9.109375" defaultRowHeight="13.2" x14ac:dyDescent="0.25"/>
  <cols>
    <col min="1" max="1" width="9.109375" style="3"/>
    <col min="2" max="2" width="9.33203125" style="3" customWidth="1"/>
    <col min="3" max="3" width="30.88671875" style="3" customWidth="1"/>
    <col min="4" max="4" width="17.33203125" style="3" customWidth="1"/>
    <col min="5" max="5" width="9.109375" style="3"/>
    <col min="6" max="6" width="15.109375" style="3" bestFit="1" customWidth="1"/>
    <col min="7" max="16384" width="9.109375" style="3"/>
  </cols>
  <sheetData>
    <row r="1" spans="1:5" x14ac:dyDescent="0.25">
      <c r="A1" s="1" t="s">
        <v>32</v>
      </c>
      <c r="B1" s="40"/>
      <c r="C1" s="41"/>
      <c r="D1" s="41"/>
    </row>
    <row r="2" spans="1:5" x14ac:dyDescent="0.25">
      <c r="A2" s="40" t="str">
        <f>+'Schedule A'!A2</f>
        <v xml:space="preserve">Exhibit G - Baseline Wholesale Transmission Cost of Service </v>
      </c>
      <c r="C2" s="41"/>
      <c r="D2" s="41"/>
    </row>
    <row r="3" spans="1:5" x14ac:dyDescent="0.25">
      <c r="A3" s="40" t="s">
        <v>138</v>
      </c>
      <c r="C3" s="41"/>
      <c r="D3" s="41"/>
    </row>
    <row r="4" spans="1:5" x14ac:dyDescent="0.25">
      <c r="A4" s="40"/>
      <c r="C4" s="41"/>
      <c r="D4" s="41"/>
    </row>
    <row r="5" spans="1:5" x14ac:dyDescent="0.25">
      <c r="A5" s="1"/>
      <c r="B5" s="40"/>
      <c r="C5" s="41"/>
      <c r="D5" s="41"/>
    </row>
    <row r="6" spans="1:5" x14ac:dyDescent="0.25">
      <c r="A6" s="1"/>
      <c r="B6" s="40"/>
      <c r="C6" s="41"/>
      <c r="D6" s="41"/>
    </row>
    <row r="7" spans="1:5" x14ac:dyDescent="0.25">
      <c r="A7" s="1"/>
      <c r="B7" s="40"/>
      <c r="C7" s="41"/>
      <c r="D7" s="41"/>
    </row>
    <row r="8" spans="1:5" x14ac:dyDescent="0.25">
      <c r="B8" s="99"/>
      <c r="C8" s="64"/>
      <c r="D8" s="91"/>
    </row>
    <row r="9" spans="1:5" x14ac:dyDescent="0.25">
      <c r="A9" s="42"/>
      <c r="B9" s="45"/>
      <c r="C9" s="74"/>
      <c r="D9" s="42" t="s">
        <v>76</v>
      </c>
    </row>
    <row r="10" spans="1:5" ht="12.75" customHeight="1" x14ac:dyDescent="0.25">
      <c r="A10" s="46" t="s">
        <v>33</v>
      </c>
      <c r="B10" s="48" t="s">
        <v>0</v>
      </c>
      <c r="C10" s="75" t="s">
        <v>1</v>
      </c>
      <c r="D10" s="46" t="s">
        <v>77</v>
      </c>
    </row>
    <row r="11" spans="1:5" x14ac:dyDescent="0.25">
      <c r="A11" s="46" t="s">
        <v>4</v>
      </c>
      <c r="B11" s="48" t="s">
        <v>4</v>
      </c>
      <c r="C11" s="100"/>
      <c r="D11" s="46" t="str">
        <f>+'Schedule B'!C11</f>
        <v>Docket No. 49421</v>
      </c>
    </row>
    <row r="12" spans="1:5" x14ac:dyDescent="0.25">
      <c r="A12" s="49"/>
      <c r="B12" s="101" t="s">
        <v>5</v>
      </c>
      <c r="C12" s="79"/>
      <c r="D12" s="102" t="s">
        <v>6</v>
      </c>
    </row>
    <row r="13" spans="1:5" x14ac:dyDescent="0.25">
      <c r="A13" s="77"/>
      <c r="B13" s="97"/>
      <c r="C13" s="54"/>
      <c r="D13" s="81"/>
    </row>
    <row r="14" spans="1:5" x14ac:dyDescent="0.25">
      <c r="A14" s="77"/>
      <c r="B14" s="98" t="s">
        <v>9</v>
      </c>
      <c r="C14" s="41"/>
      <c r="D14" s="172"/>
      <c r="E14" s="67"/>
    </row>
    <row r="15" spans="1:5" x14ac:dyDescent="0.25">
      <c r="A15" s="76">
        <v>1</v>
      </c>
      <c r="B15" s="52" t="s">
        <v>92</v>
      </c>
      <c r="C15" s="86" t="s">
        <v>78</v>
      </c>
      <c r="D15" s="158">
        <f>INDEX('[1]I-A.1 to II-F'!$AI$87:$AI$173,MATCH(B15,'[1]I-A.1 to II-F'!$AH$87:$AH$173,0))</f>
        <v>48522159.207157098</v>
      </c>
      <c r="E15" s="67"/>
    </row>
    <row r="16" spans="1:5" x14ac:dyDescent="0.25">
      <c r="A16" s="76">
        <f>A15+1</f>
        <v>2</v>
      </c>
      <c r="B16" s="52" t="s">
        <v>93</v>
      </c>
      <c r="C16" s="41" t="s">
        <v>79</v>
      </c>
      <c r="D16" s="158">
        <f>INDEX('[1]I-A.1 to II-F'!$AI$87:$AI$173,MATCH(B16,'[1]I-A.1 to II-F'!$AH$87:$AH$173,0))</f>
        <v>100975828.83536057</v>
      </c>
      <c r="E16" s="67"/>
    </row>
    <row r="17" spans="1:6" x14ac:dyDescent="0.25">
      <c r="A17" s="76">
        <f t="shared" ref="A17:A23" si="0">A16+1</f>
        <v>3</v>
      </c>
      <c r="B17" s="52" t="s">
        <v>121</v>
      </c>
      <c r="C17" s="41" t="s">
        <v>8</v>
      </c>
      <c r="D17" s="158">
        <f>INDEX('[1]I-A.1 to II-F'!$AI$87:$AI$173,MATCH(B17,'[1]I-A.1 to II-F'!$AH$87:$AH$173,0))</f>
        <v>195206791.40545231</v>
      </c>
      <c r="E17" s="67"/>
    </row>
    <row r="18" spans="1:6" x14ac:dyDescent="0.25">
      <c r="A18" s="76">
        <f t="shared" si="0"/>
        <v>4</v>
      </c>
      <c r="B18" s="52" t="s">
        <v>122</v>
      </c>
      <c r="C18" s="41" t="s">
        <v>10</v>
      </c>
      <c r="D18" s="158">
        <f>INDEX('[1]I-A.1 to II-F'!$AI$87:$AI$173,MATCH(B18,'[1]I-A.1 to II-F'!$AH$87:$AH$173,0))</f>
        <v>916041906.1290735</v>
      </c>
      <c r="E18" s="67"/>
    </row>
    <row r="19" spans="1:6" x14ac:dyDescent="0.25">
      <c r="A19" s="76">
        <f t="shared" si="0"/>
        <v>5</v>
      </c>
      <c r="B19" s="52" t="s">
        <v>123</v>
      </c>
      <c r="C19" s="41" t="s">
        <v>11</v>
      </c>
      <c r="D19" s="158">
        <f>INDEX('[1]I-A.1 to II-F'!$AI$87:$AI$173,MATCH(B19,'[1]I-A.1 to II-F'!$AH$87:$AH$173,0))</f>
        <v>843178648</v>
      </c>
      <c r="E19" s="67"/>
    </row>
    <row r="20" spans="1:6" x14ac:dyDescent="0.25">
      <c r="A20" s="76">
        <f t="shared" si="0"/>
        <v>6</v>
      </c>
      <c r="B20" s="52" t="s">
        <v>124</v>
      </c>
      <c r="C20" s="41" t="s">
        <v>12</v>
      </c>
      <c r="D20" s="158">
        <f>INDEX('[1]I-A.1 to II-F'!$AI$87:$AI$173,MATCH(B20,'[1]I-A.1 to II-F'!$AH$87:$AH$173,0))</f>
        <v>124989000</v>
      </c>
      <c r="E20" s="67"/>
    </row>
    <row r="21" spans="1:6" x14ac:dyDescent="0.25">
      <c r="A21" s="76">
        <f t="shared" si="0"/>
        <v>7</v>
      </c>
      <c r="B21" s="52" t="s">
        <v>125</v>
      </c>
      <c r="C21" s="41" t="s">
        <v>13</v>
      </c>
      <c r="D21" s="158">
        <f>INDEX('[1]I-A.1 to II-F'!$AI$87:$AI$173,MATCH(B21,'[1]I-A.1 to II-F'!$AH$87:$AH$173,0))</f>
        <v>612374000</v>
      </c>
      <c r="E21" s="67"/>
    </row>
    <row r="22" spans="1:6" x14ac:dyDescent="0.25">
      <c r="A22" s="76">
        <f t="shared" si="0"/>
        <v>8</v>
      </c>
      <c r="B22" s="52" t="s">
        <v>126</v>
      </c>
      <c r="C22" s="41" t="s">
        <v>81</v>
      </c>
      <c r="D22" s="158">
        <f>INDEX('[1]I-A.1 to II-F'!$AI$87:$AI$173,MATCH(B22,'[1]I-A.1 to II-F'!$AH$87:$AH$173,0))</f>
        <v>38060000</v>
      </c>
      <c r="E22" s="67"/>
    </row>
    <row r="23" spans="1:6" x14ac:dyDescent="0.25">
      <c r="A23" s="76">
        <f t="shared" si="0"/>
        <v>9</v>
      </c>
      <c r="B23" s="52" t="s">
        <v>127</v>
      </c>
      <c r="C23" s="88" t="s">
        <v>14</v>
      </c>
      <c r="D23" s="158">
        <f>INDEX('[1]I-A.1 to II-F'!$AI$87:$AI$173,MATCH(B23,'[1]I-A.1 to II-F'!$AH$87:$AH$173,0))</f>
        <v>14661000</v>
      </c>
      <c r="E23" s="67"/>
    </row>
    <row r="24" spans="1:6" x14ac:dyDescent="0.25">
      <c r="A24" s="76">
        <f>A23+1</f>
        <v>10</v>
      </c>
      <c r="B24" s="52" t="s">
        <v>128</v>
      </c>
      <c r="C24" s="41" t="s">
        <v>15</v>
      </c>
      <c r="D24" s="158">
        <f>INDEX('[1]I-A.1 to II-F'!$AI$87:$AI$173,MATCH(B24,'[1]I-A.1 to II-F'!$AH$87:$AH$173,0))</f>
        <v>81533000</v>
      </c>
      <c r="E24" s="67"/>
    </row>
    <row r="25" spans="1:6" x14ac:dyDescent="0.25">
      <c r="A25" s="76">
        <f>A24+1</f>
        <v>11</v>
      </c>
      <c r="B25" s="52"/>
      <c r="C25" s="40" t="s">
        <v>41</v>
      </c>
      <c r="D25" s="171">
        <f>SUM(D15:D24)</f>
        <v>2975542333.5770435</v>
      </c>
      <c r="E25" s="67"/>
    </row>
    <row r="26" spans="1:6" x14ac:dyDescent="0.25">
      <c r="A26" s="76"/>
      <c r="B26" s="52"/>
      <c r="C26" s="41"/>
      <c r="D26" s="160"/>
      <c r="E26" s="67"/>
    </row>
    <row r="27" spans="1:6" x14ac:dyDescent="0.25">
      <c r="A27" s="76"/>
      <c r="B27" s="98" t="s">
        <v>68</v>
      </c>
      <c r="C27" s="41"/>
      <c r="D27" s="160"/>
      <c r="E27" s="67"/>
    </row>
    <row r="28" spans="1:6" x14ac:dyDescent="0.25">
      <c r="A28" s="76">
        <f>A25+1</f>
        <v>12</v>
      </c>
      <c r="B28" s="52" t="s">
        <v>94</v>
      </c>
      <c r="C28" s="41" t="s">
        <v>78</v>
      </c>
      <c r="D28" s="158">
        <f>INDEX('[1]I-A.1 to II-F'!$AI$87:$AI$173,MATCH(B28,'[1]I-A.1 to II-F'!$AH$87:$AH$173,0))</f>
        <v>14089340.58549425</v>
      </c>
      <c r="E28" s="67"/>
    </row>
    <row r="29" spans="1:6" x14ac:dyDescent="0.25">
      <c r="A29" s="76">
        <f>A28+1</f>
        <v>13</v>
      </c>
      <c r="B29" s="52" t="s">
        <v>95</v>
      </c>
      <c r="C29" s="41" t="s">
        <v>79</v>
      </c>
      <c r="D29" s="158">
        <f>INDEX('[1]I-A.1 to II-F'!$AI$87:$AI$173,MATCH(B29,'[1]I-A.1 to II-F'!$AH$87:$AH$173,0))</f>
        <v>61072.097678125487</v>
      </c>
      <c r="E29" s="67"/>
      <c r="F29" s="29"/>
    </row>
    <row r="30" spans="1:6" x14ac:dyDescent="0.25">
      <c r="A30" s="76">
        <f>A29+1</f>
        <v>14</v>
      </c>
      <c r="B30" s="52" t="s">
        <v>129</v>
      </c>
      <c r="C30" s="41" t="s">
        <v>80</v>
      </c>
      <c r="D30" s="158">
        <f>INDEX('[1]I-A.1 to II-F'!$AI$87:$AI$173,MATCH(B30,'[1]I-A.1 to II-F'!$AH$87:$AH$173,0))</f>
        <v>36464744.68031954</v>
      </c>
      <c r="E30" s="67"/>
    </row>
    <row r="31" spans="1:6" x14ac:dyDescent="0.25">
      <c r="A31" s="76">
        <f t="shared" ref="A31" si="1">+A30+1</f>
        <v>15</v>
      </c>
      <c r="B31" s="52" t="s">
        <v>130</v>
      </c>
      <c r="C31" s="41" t="s">
        <v>10</v>
      </c>
      <c r="D31" s="158">
        <f>INDEX('[1]I-A.1 to II-F'!$AI$87:$AI$173,MATCH(B31,'[1]I-A.1 to II-F'!$AH$87:$AH$173,0))</f>
        <v>452923044.69518173</v>
      </c>
    </row>
    <row r="32" spans="1:6" x14ac:dyDescent="0.25">
      <c r="A32" s="76">
        <f>+A31+1</f>
        <v>16</v>
      </c>
      <c r="B32" s="52"/>
      <c r="C32" s="40" t="s">
        <v>66</v>
      </c>
      <c r="D32" s="171">
        <f>SUM(D28:D31)</f>
        <v>503538202.05867362</v>
      </c>
    </row>
    <row r="33" spans="1:5" x14ac:dyDescent="0.25">
      <c r="A33" s="76"/>
      <c r="B33" s="52"/>
      <c r="C33" s="40"/>
      <c r="D33" s="160"/>
    </row>
    <row r="34" spans="1:5" x14ac:dyDescent="0.25">
      <c r="A34" s="76"/>
      <c r="B34" s="98" t="s">
        <v>67</v>
      </c>
      <c r="C34" s="41"/>
      <c r="D34" s="160"/>
    </row>
    <row r="35" spans="1:5" x14ac:dyDescent="0.25">
      <c r="A35" s="76">
        <f>A32+1</f>
        <v>17</v>
      </c>
      <c r="B35" s="52" t="s">
        <v>131</v>
      </c>
      <c r="C35" s="41" t="s">
        <v>8</v>
      </c>
      <c r="D35" s="158">
        <f>INDEX('[1]I-A.1 to II-F'!$AI$87:$AI$173,MATCH(B35,'[1]I-A.1 to II-F'!$AH$87:$AH$173,0))</f>
        <v>30118168.934554767</v>
      </c>
      <c r="E35" s="67"/>
    </row>
    <row r="36" spans="1:5" x14ac:dyDescent="0.25">
      <c r="A36" s="76">
        <f>A35+1</f>
        <v>18</v>
      </c>
      <c r="B36" s="52" t="s">
        <v>96</v>
      </c>
      <c r="C36" s="41" t="s">
        <v>83</v>
      </c>
      <c r="D36" s="160">
        <f>INDEX('[1]I-A.1 to II-F'!$AI$87:$AI$173,MATCH(B36,'[1]I-A.1 to II-F'!$AH$87:$AH$173,0))</f>
        <v>67902301.039345697</v>
      </c>
    </row>
    <row r="37" spans="1:5" x14ac:dyDescent="0.25">
      <c r="A37" s="76">
        <f>+A36+1</f>
        <v>19</v>
      </c>
      <c r="B37" s="52" t="s">
        <v>97</v>
      </c>
      <c r="C37" s="41" t="s">
        <v>63</v>
      </c>
      <c r="D37" s="160">
        <f>INDEX('[1]I-A.1 to II-F'!$AI$87:$AI$173,MATCH(B37,'[1]I-A.1 to II-F'!$AH$87:$AH$173,0))</f>
        <v>27297366.035025306</v>
      </c>
    </row>
    <row r="38" spans="1:5" x14ac:dyDescent="0.25">
      <c r="A38" s="76">
        <f>+A37+1</f>
        <v>20</v>
      </c>
      <c r="B38" s="52"/>
      <c r="C38" s="40" t="s">
        <v>67</v>
      </c>
      <c r="D38" s="171">
        <f>SUM(D35:D37)</f>
        <v>125317836.00892577</v>
      </c>
    </row>
    <row r="39" spans="1:5" x14ac:dyDescent="0.25">
      <c r="A39" s="76"/>
      <c r="B39" s="52"/>
      <c r="C39" s="40"/>
      <c r="D39" s="158"/>
    </row>
    <row r="40" spans="1:5" x14ac:dyDescent="0.25">
      <c r="A40" s="76">
        <f>A38+1</f>
        <v>21</v>
      </c>
      <c r="B40" s="89" t="s">
        <v>132</v>
      </c>
      <c r="C40" s="40"/>
      <c r="D40" s="190">
        <f>SUM('[1]I-A.1 to II-F'!$AI$181:$AI$184)</f>
        <v>-3669246.2044236707</v>
      </c>
    </row>
    <row r="41" spans="1:5" x14ac:dyDescent="0.25">
      <c r="A41" s="76"/>
      <c r="B41" s="52"/>
      <c r="C41" s="40"/>
      <c r="D41" s="160"/>
    </row>
    <row r="42" spans="1:5" ht="13.8" thickBot="1" x14ac:dyDescent="0.3">
      <c r="A42" s="76">
        <f>A40+1</f>
        <v>22</v>
      </c>
      <c r="B42" s="98" t="s">
        <v>74</v>
      </c>
      <c r="C42" s="40"/>
      <c r="D42" s="166">
        <f>+D38+D32+D25+D40</f>
        <v>3600729125.4402189</v>
      </c>
    </row>
    <row r="43" spans="1:5" ht="13.8" thickTop="1" x14ac:dyDescent="0.25">
      <c r="A43" s="90"/>
      <c r="B43" s="103"/>
      <c r="C43" s="64"/>
      <c r="D43" s="174"/>
    </row>
    <row r="44" spans="1:5" x14ac:dyDescent="0.25">
      <c r="A44" s="41"/>
      <c r="B44" s="41"/>
      <c r="C44" s="41"/>
      <c r="D44" s="2"/>
    </row>
    <row r="45" spans="1:5" x14ac:dyDescent="0.25">
      <c r="A45" s="41"/>
      <c r="B45" s="40"/>
      <c r="C45" s="41"/>
    </row>
    <row r="46" spans="1:5" x14ac:dyDescent="0.25">
      <c r="B46" s="41"/>
      <c r="C46" s="41"/>
    </row>
    <row r="47" spans="1:5" x14ac:dyDescent="0.25">
      <c r="A47" s="41"/>
      <c r="B47" s="40"/>
      <c r="C47" s="41"/>
      <c r="D47" s="29"/>
    </row>
    <row r="48" spans="1:5" x14ac:dyDescent="0.25">
      <c r="A48" s="41"/>
      <c r="B48" s="41"/>
      <c r="C48" s="71"/>
    </row>
    <row r="49" spans="1:3" x14ac:dyDescent="0.25">
      <c r="A49" s="41"/>
      <c r="B49" s="129"/>
      <c r="C49"/>
    </row>
    <row r="50" spans="1:3" x14ac:dyDescent="0.25">
      <c r="A50" s="41"/>
      <c r="B50" s="129"/>
      <c r="C50"/>
    </row>
    <row r="51" spans="1:3" x14ac:dyDescent="0.25">
      <c r="A51" s="41"/>
      <c r="B51" s="129"/>
      <c r="C51"/>
    </row>
    <row r="52" spans="1:3" x14ac:dyDescent="0.25">
      <c r="A52" s="41"/>
      <c r="B52" s="128"/>
      <c r="C52"/>
    </row>
    <row r="53" spans="1:3" x14ac:dyDescent="0.25">
      <c r="A53" s="41"/>
      <c r="B53" s="41"/>
      <c r="C53" s="39"/>
    </row>
    <row r="54" spans="1:3" x14ac:dyDescent="0.25">
      <c r="A54" s="41"/>
      <c r="B54" s="41"/>
      <c r="C54" s="41"/>
    </row>
    <row r="55" spans="1:3" x14ac:dyDescent="0.25">
      <c r="A55" s="41"/>
      <c r="B55" s="41"/>
      <c r="C55" s="41"/>
    </row>
    <row r="56" spans="1:3" x14ac:dyDescent="0.25">
      <c r="A56" s="41"/>
      <c r="B56" s="41"/>
      <c r="C56" s="88"/>
    </row>
    <row r="57" spans="1:3" x14ac:dyDescent="0.25">
      <c r="A57" s="41"/>
      <c r="B57" s="41"/>
      <c r="C57" s="41"/>
    </row>
    <row r="58" spans="1:3" x14ac:dyDescent="0.25">
      <c r="A58" s="41"/>
      <c r="B58" s="41"/>
      <c r="C58" s="41"/>
    </row>
    <row r="59" spans="1:3" x14ac:dyDescent="0.25">
      <c r="A59" s="41"/>
      <c r="B59" s="41"/>
      <c r="C59" s="40"/>
    </row>
    <row r="60" spans="1:3" x14ac:dyDescent="0.25">
      <c r="A60" s="41"/>
      <c r="B60" s="41"/>
      <c r="C60" s="41"/>
    </row>
    <row r="61" spans="1:3" x14ac:dyDescent="0.25">
      <c r="B61" s="1"/>
    </row>
    <row r="63" spans="1:3" x14ac:dyDescent="0.25">
      <c r="B63" s="1"/>
    </row>
  </sheetData>
  <pageMargins left="1" right="1" top="1.25" bottom="1" header="1" footer="0.75"/>
  <pageSetup orientation="portrait" r:id="rId1"/>
  <headerFooter scaleWithDoc="0">
    <oddHeader>&amp;RDocket No. 49421 Settlement
Exhibit G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E51"/>
  <sheetViews>
    <sheetView zoomScale="90" zoomScaleNormal="90" workbookViewId="0">
      <selection activeCell="D40" sqref="D40"/>
    </sheetView>
  </sheetViews>
  <sheetFormatPr defaultColWidth="9.109375" defaultRowHeight="13.2" x14ac:dyDescent="0.25"/>
  <cols>
    <col min="1" max="1" width="9.109375" style="3"/>
    <col min="2" max="2" width="9.33203125" style="3" customWidth="1"/>
    <col min="3" max="3" width="30.33203125" style="3" customWidth="1"/>
    <col min="4" max="4" width="15.33203125" style="3" customWidth="1"/>
    <col min="5" max="5" width="9.109375" style="67"/>
    <col min="6" max="16384" width="9.109375" style="3"/>
  </cols>
  <sheetData>
    <row r="1" spans="1:4" x14ac:dyDescent="0.25">
      <c r="A1" s="1" t="s">
        <v>32</v>
      </c>
      <c r="B1" s="40"/>
      <c r="C1" s="41"/>
      <c r="D1" s="41"/>
    </row>
    <row r="2" spans="1:4" x14ac:dyDescent="0.25">
      <c r="A2" s="40" t="str">
        <f>+'Schedule A'!A2</f>
        <v xml:space="preserve">Exhibit G - Baseline Wholesale Transmission Cost of Service </v>
      </c>
      <c r="B2" s="40"/>
      <c r="C2" s="41"/>
      <c r="D2" s="41"/>
    </row>
    <row r="3" spans="1:4" x14ac:dyDescent="0.25">
      <c r="A3" s="40" t="s">
        <v>139</v>
      </c>
      <c r="B3" s="40"/>
      <c r="C3" s="41"/>
      <c r="D3" s="41"/>
    </row>
    <row r="4" spans="1:4" x14ac:dyDescent="0.25">
      <c r="A4" s="40"/>
      <c r="B4" s="40"/>
      <c r="C4" s="41"/>
      <c r="D4" s="41"/>
    </row>
    <row r="5" spans="1:4" x14ac:dyDescent="0.25">
      <c r="A5" s="40"/>
      <c r="B5" s="40"/>
      <c r="C5" s="41"/>
      <c r="D5" s="41"/>
    </row>
    <row r="6" spans="1:4" x14ac:dyDescent="0.25">
      <c r="B6" s="40"/>
      <c r="C6" s="41"/>
      <c r="D6" s="41"/>
    </row>
    <row r="7" spans="1:4" x14ac:dyDescent="0.25">
      <c r="A7" s="41"/>
      <c r="B7" s="40"/>
      <c r="C7" s="41"/>
      <c r="D7" s="41"/>
    </row>
    <row r="8" spans="1:4" x14ac:dyDescent="0.25">
      <c r="B8" s="40"/>
      <c r="C8" s="41"/>
      <c r="D8" s="41"/>
    </row>
    <row r="9" spans="1:4" x14ac:dyDescent="0.25">
      <c r="A9" s="42"/>
      <c r="B9" s="42"/>
      <c r="C9" s="45"/>
      <c r="D9" s="42" t="s">
        <v>69</v>
      </c>
    </row>
    <row r="10" spans="1:4" ht="12.75" customHeight="1" x14ac:dyDescent="0.25">
      <c r="A10" s="46" t="s">
        <v>33</v>
      </c>
      <c r="B10" s="46" t="s">
        <v>0</v>
      </c>
      <c r="C10" s="48" t="s">
        <v>1</v>
      </c>
      <c r="D10" s="46" t="s">
        <v>26</v>
      </c>
    </row>
    <row r="11" spans="1:4" x14ac:dyDescent="0.25">
      <c r="A11" s="46" t="s">
        <v>4</v>
      </c>
      <c r="B11" s="46" t="s">
        <v>4</v>
      </c>
      <c r="C11" s="96"/>
      <c r="D11" s="46" t="str">
        <f>+'Schedule B'!C11</f>
        <v>Docket No. 49421</v>
      </c>
    </row>
    <row r="12" spans="1:4" x14ac:dyDescent="0.25">
      <c r="A12" s="49"/>
      <c r="B12" s="49" t="s">
        <v>5</v>
      </c>
      <c r="C12" s="96"/>
      <c r="D12" s="16" t="s">
        <v>6</v>
      </c>
    </row>
    <row r="13" spans="1:4" x14ac:dyDescent="0.25">
      <c r="A13" s="81"/>
      <c r="B13" s="97"/>
      <c r="C13" s="54"/>
      <c r="D13" s="81"/>
    </row>
    <row r="14" spans="1:4" x14ac:dyDescent="0.25">
      <c r="A14" s="76"/>
      <c r="B14" s="98" t="s">
        <v>9</v>
      </c>
      <c r="C14" s="41"/>
      <c r="D14" s="77"/>
    </row>
    <row r="15" spans="1:4" x14ac:dyDescent="0.25">
      <c r="A15" s="76">
        <v>1</v>
      </c>
      <c r="B15" s="52" t="str">
        <f>'Schedule B-1'!B15</f>
        <v>A350.01</v>
      </c>
      <c r="C15" s="41" t="str">
        <f>'Schedule B-1'!C15</f>
        <v>Land Owned in Fee</v>
      </c>
      <c r="D15" s="158">
        <f>INDEX('[1]I-A.1 to II-F'!$AI$224:$AI$288,MATCH(B15,'[1]I-A.1 to II-F'!$AH$224:$AH$288,0))</f>
        <v>0</v>
      </c>
    </row>
    <row r="16" spans="1:4" x14ac:dyDescent="0.25">
      <c r="A16" s="76">
        <f>A15+1</f>
        <v>2</v>
      </c>
      <c r="B16" s="52" t="str">
        <f>'Schedule B-1'!B16</f>
        <v>A350.02</v>
      </c>
      <c r="C16" s="41" t="str">
        <f>'Schedule B-1'!C16</f>
        <v>Land Rights</v>
      </c>
      <c r="D16" s="158">
        <f>INDEX('[1]I-A.1 to II-F'!$AI$224:$AI$288,MATCH(B16,'[1]I-A.1 to II-F'!$AH$224:$AH$288,0))</f>
        <v>-18542630.68108895</v>
      </c>
    </row>
    <row r="17" spans="1:4" x14ac:dyDescent="0.25">
      <c r="A17" s="76">
        <f>A16+1</f>
        <v>3</v>
      </c>
      <c r="B17" s="52" t="str">
        <f>'Schedule B-1'!B17</f>
        <v>A352.01</v>
      </c>
      <c r="C17" s="41" t="str">
        <f>'Schedule B-1'!C17</f>
        <v>Structures and Improvements</v>
      </c>
      <c r="D17" s="158">
        <f>INDEX('[1]I-A.1 to II-F'!$AI$224:$AI$288,MATCH(B17,'[1]I-A.1 to II-F'!$AH$224:$AH$288,0))</f>
        <v>-18140093.679675106</v>
      </c>
    </row>
    <row r="18" spans="1:4" x14ac:dyDescent="0.25">
      <c r="A18" s="76">
        <f t="shared" ref="A18:A24" si="0">+A17+1</f>
        <v>4</v>
      </c>
      <c r="B18" s="52" t="str">
        <f>'Schedule B-1'!B18</f>
        <v>A353.01</v>
      </c>
      <c r="C18" s="41" t="str">
        <f>'Schedule B-1'!C18</f>
        <v>Station Equipment</v>
      </c>
      <c r="D18" s="158">
        <f>INDEX('[1]I-A.1 to II-F'!$AI$224:$AI$288,MATCH(B18,'[1]I-A.1 to II-F'!$AH$224:$AH$288,0))</f>
        <v>-151708887.88559827</v>
      </c>
    </row>
    <row r="19" spans="1:4" x14ac:dyDescent="0.25">
      <c r="A19" s="76">
        <f t="shared" si="0"/>
        <v>5</v>
      </c>
      <c r="B19" s="52" t="str">
        <f>'Schedule B-1'!B19</f>
        <v>A354.01</v>
      </c>
      <c r="C19" s="41" t="str">
        <f>'Schedule B-1'!C19</f>
        <v>Towers and Fixtures</v>
      </c>
      <c r="D19" s="158">
        <f>INDEX('[1]I-A.1 to II-F'!$AI$224:$AI$288,MATCH(B19,'[1]I-A.1 to II-F'!$AH$224:$AH$288,0))</f>
        <v>-229782000</v>
      </c>
    </row>
    <row r="20" spans="1:4" x14ac:dyDescent="0.25">
      <c r="A20" s="76">
        <f t="shared" si="0"/>
        <v>6</v>
      </c>
      <c r="B20" s="52" t="str">
        <f>'Schedule B-1'!B20</f>
        <v>A355.01</v>
      </c>
      <c r="C20" s="41" t="str">
        <f>'Schedule B-1'!C20</f>
        <v>Poles and Fixtures</v>
      </c>
      <c r="D20" s="158">
        <f>INDEX('[1]I-A.1 to II-F'!$AI$224:$AI$288,MATCH(B20,'[1]I-A.1 to II-F'!$AH$224:$AH$288,0))</f>
        <v>-28330000</v>
      </c>
    </row>
    <row r="21" spans="1:4" x14ac:dyDescent="0.25">
      <c r="A21" s="76">
        <f t="shared" si="0"/>
        <v>7</v>
      </c>
      <c r="B21" s="52" t="str">
        <f>'Schedule B-1'!B21</f>
        <v>A356.01</v>
      </c>
      <c r="C21" s="41" t="str">
        <f>'Schedule B-1'!C21</f>
        <v>O.H. Conductors &amp; Devices</v>
      </c>
      <c r="D21" s="158">
        <f>INDEX('[1]I-A.1 to II-F'!$AI$224:$AI$288,MATCH(B21,'[1]I-A.1 to II-F'!$AH$224:$AH$288,0))</f>
        <v>-269357000</v>
      </c>
    </row>
    <row r="22" spans="1:4" x14ac:dyDescent="0.25">
      <c r="A22" s="76">
        <f t="shared" si="0"/>
        <v>8</v>
      </c>
      <c r="B22" s="52" t="str">
        <f>'Schedule B-1'!B22</f>
        <v>A357.01</v>
      </c>
      <c r="C22" s="41" t="str">
        <f>'Schedule B-1'!C22</f>
        <v>Underground Conduit</v>
      </c>
      <c r="D22" s="158">
        <f>INDEX('[1]I-A.1 to II-F'!$AI$224:$AI$288,MATCH(B22,'[1]I-A.1 to II-F'!$AH$224:$AH$288,0))</f>
        <v>-6823000</v>
      </c>
    </row>
    <row r="23" spans="1:4" x14ac:dyDescent="0.25">
      <c r="A23" s="76">
        <f t="shared" si="0"/>
        <v>9</v>
      </c>
      <c r="B23" s="52" t="str">
        <f>'Schedule B-1'!B23</f>
        <v>A358.01</v>
      </c>
      <c r="C23" s="88" t="str">
        <f>'Schedule B-1'!C23</f>
        <v>Underground Conductors</v>
      </c>
      <c r="D23" s="158">
        <f>INDEX('[1]I-A.1 to II-F'!$AI$224:$AI$288,MATCH(B23,'[1]I-A.1 to II-F'!$AH$224:$AH$288,0))</f>
        <v>-3653000</v>
      </c>
    </row>
    <row r="24" spans="1:4" x14ac:dyDescent="0.25">
      <c r="A24" s="76">
        <f t="shared" si="0"/>
        <v>10</v>
      </c>
      <c r="B24" s="52" t="str">
        <f>'Schedule B-1'!B24</f>
        <v>A359.01</v>
      </c>
      <c r="C24" s="41" t="str">
        <f>'Schedule B-1'!C24</f>
        <v>Roads and Trails</v>
      </c>
      <c r="D24" s="158">
        <f>INDEX('[1]I-A.1 to II-F'!$AI$224:$AI$288,MATCH(B24,'[1]I-A.1 to II-F'!$AH$224:$AH$288,0))</f>
        <v>-10752000</v>
      </c>
    </row>
    <row r="25" spans="1:4" x14ac:dyDescent="0.25">
      <c r="A25" s="76">
        <f>+A24+1</f>
        <v>11</v>
      </c>
      <c r="B25" s="52"/>
      <c r="C25" s="40" t="s">
        <v>41</v>
      </c>
      <c r="D25" s="171">
        <f>SUM(D15:D24)</f>
        <v>-737088612.24636233</v>
      </c>
    </row>
    <row r="26" spans="1:4" x14ac:dyDescent="0.25">
      <c r="A26" s="76"/>
      <c r="B26" s="52"/>
      <c r="C26" s="40"/>
      <c r="D26" s="160"/>
    </row>
    <row r="27" spans="1:4" x14ac:dyDescent="0.25">
      <c r="A27" s="76"/>
      <c r="B27" s="98" t="s">
        <v>68</v>
      </c>
      <c r="C27" s="41"/>
      <c r="D27" s="160"/>
    </row>
    <row r="28" spans="1:4" x14ac:dyDescent="0.25">
      <c r="A28" s="76">
        <f>+A25+1</f>
        <v>12</v>
      </c>
      <c r="B28" s="52" t="str">
        <f>'Schedule B-1'!B28</f>
        <v>A360.01</v>
      </c>
      <c r="C28" s="41" t="str">
        <f>'Schedule B-1'!C28</f>
        <v>Land Owned in Fee</v>
      </c>
      <c r="D28" s="158">
        <f>INDEX('[1]I-A.1 to II-F'!$AI$224:$AI$288,MATCH(B28,'[1]I-A.1 to II-F'!$AH$224:$AH$288,0))</f>
        <v>0</v>
      </c>
    </row>
    <row r="29" spans="1:4" x14ac:dyDescent="0.25">
      <c r="A29" s="76">
        <f>A28+1</f>
        <v>13</v>
      </c>
      <c r="B29" s="52" t="str">
        <f>'Schedule B-1'!B29</f>
        <v>A360.02</v>
      </c>
      <c r="C29" s="41" t="str">
        <f>'Schedule B-1'!C29</f>
        <v>Land Rights</v>
      </c>
      <c r="D29" s="158">
        <f>INDEX('[1]I-A.1 to II-F'!$AI$224:$AI$288,MATCH(B29,'[1]I-A.1 to II-F'!$AH$224:$AH$288,0))</f>
        <v>-33651.972189987508</v>
      </c>
    </row>
    <row r="30" spans="1:4" x14ac:dyDescent="0.25">
      <c r="A30" s="76">
        <f>A29+1</f>
        <v>14</v>
      </c>
      <c r="B30" s="52" t="str">
        <f>'Schedule B-1'!B30</f>
        <v>A361.01</v>
      </c>
      <c r="C30" s="41" t="str">
        <f>'Schedule B-1'!C30</f>
        <v>Structures &amp; Improvements</v>
      </c>
      <c r="D30" s="158">
        <f>INDEX('[1]I-A.1 to II-F'!$AI$224:$AI$288,MATCH(B30,'[1]I-A.1 to II-F'!$AH$224:$AH$288,0))</f>
        <v>-12280824.125592131</v>
      </c>
    </row>
    <row r="31" spans="1:4" x14ac:dyDescent="0.25">
      <c r="A31" s="76">
        <f t="shared" ref="A31:A32" si="1">+A30+1</f>
        <v>15</v>
      </c>
      <c r="B31" s="52" t="str">
        <f>'Schedule B-1'!B31</f>
        <v>A362.01</v>
      </c>
      <c r="C31" s="41" t="str">
        <f>'Schedule B-1'!C31</f>
        <v>Station Equipment</v>
      </c>
      <c r="D31" s="158">
        <f>INDEX('[1]I-A.1 to II-F'!$AI$224:$AI$288,MATCH(B31,'[1]I-A.1 to II-F'!$AH$224:$AH$288,0))</f>
        <v>-129619934.55858572</v>
      </c>
    </row>
    <row r="32" spans="1:4" x14ac:dyDescent="0.25">
      <c r="A32" s="76">
        <f t="shared" si="1"/>
        <v>16</v>
      </c>
      <c r="B32" s="52"/>
      <c r="C32" s="40" t="str">
        <f>'Schedule B-1'!C32</f>
        <v>Total Distribution Plant Above 60kv</v>
      </c>
      <c r="D32" s="171">
        <f>SUM(D28:D31)</f>
        <v>-141934410.65636784</v>
      </c>
    </row>
    <row r="33" spans="1:4" x14ac:dyDescent="0.25">
      <c r="A33" s="76"/>
      <c r="B33" s="52"/>
      <c r="C33" s="40"/>
      <c r="D33" s="160"/>
    </row>
    <row r="34" spans="1:4" x14ac:dyDescent="0.25">
      <c r="A34" s="76"/>
      <c r="B34" s="98" t="s">
        <v>67</v>
      </c>
      <c r="C34" s="41"/>
      <c r="D34" s="160"/>
    </row>
    <row r="35" spans="1:4" x14ac:dyDescent="0.25">
      <c r="A35" s="76">
        <f>A32+1</f>
        <v>17</v>
      </c>
      <c r="B35" s="52" t="str">
        <f>'Schedule B-1'!B35</f>
        <v>A390.01</v>
      </c>
      <c r="C35" s="41" t="str">
        <f>'Schedule B-1'!C35</f>
        <v>Structures and Improvements</v>
      </c>
      <c r="D35" s="158">
        <f>INDEX('[1]I-A.1 to II-F'!$AI$224:$AI$288,MATCH(B35,'[1]I-A.1 to II-F'!$AH$224:$AH$288,0))</f>
        <v>-10603660.884063607</v>
      </c>
    </row>
    <row r="36" spans="1:4" x14ac:dyDescent="0.25">
      <c r="A36" s="76">
        <f>A35+1</f>
        <v>18</v>
      </c>
      <c r="B36" s="52" t="str">
        <f>'Schedule B-1'!B36</f>
        <v>A397.01</v>
      </c>
      <c r="C36" s="41" t="str">
        <f>'Schedule B-1'!C36</f>
        <v>Microwave Equipment</v>
      </c>
      <c r="D36" s="160">
        <f>INDEX('[1]I-A.1 to II-F'!$AI$224:$AI$288,MATCH(B36,'[1]I-A.1 to II-F'!$AH$224:$AH$288,0))</f>
        <v>-17802864.336534146</v>
      </c>
    </row>
    <row r="37" spans="1:4" x14ac:dyDescent="0.25">
      <c r="A37" s="76">
        <f>+A36+1</f>
        <v>19</v>
      </c>
      <c r="B37" s="52" t="str">
        <f>'Schedule B-1'!B37</f>
        <v>A397.02</v>
      </c>
      <c r="C37" s="41" t="str">
        <f>'Schedule B-1'!C37</f>
        <v>Computer Equipment</v>
      </c>
      <c r="D37" s="160">
        <f>INDEX('[1]I-A.1 to II-F'!$AI$224:$AI$288,MATCH(B37,'[1]I-A.1 to II-F'!$AH$224:$AH$288,0))</f>
        <v>-12540953.585437467</v>
      </c>
    </row>
    <row r="38" spans="1:4" x14ac:dyDescent="0.25">
      <c r="A38" s="76">
        <f>+A37+1</f>
        <v>20</v>
      </c>
      <c r="B38" s="52"/>
      <c r="C38" s="40" t="str">
        <f>'Schedule B-1'!C38</f>
        <v>Other Plant</v>
      </c>
      <c r="D38" s="171">
        <f>SUM(D35:D37)</f>
        <v>-40947478.806035221</v>
      </c>
    </row>
    <row r="39" spans="1:4" x14ac:dyDescent="0.25">
      <c r="A39" s="76"/>
      <c r="B39" s="52"/>
      <c r="C39" s="40"/>
      <c r="D39" s="158"/>
    </row>
    <row r="40" spans="1:4" x14ac:dyDescent="0.25">
      <c r="A40" s="76">
        <f>A38+1</f>
        <v>21</v>
      </c>
      <c r="B40" s="89" t="s">
        <v>132</v>
      </c>
      <c r="C40" s="40"/>
      <c r="D40" s="190">
        <f>SUM('[1]I-A.1 to II-F'!$AI$296:$AI$298)</f>
        <v>125809.92833091805</v>
      </c>
    </row>
    <row r="41" spans="1:4" x14ac:dyDescent="0.25">
      <c r="A41" s="76"/>
      <c r="B41" s="52"/>
      <c r="C41" s="41"/>
      <c r="D41" s="160"/>
    </row>
    <row r="42" spans="1:4" ht="26.1" customHeight="1" thickBot="1" x14ac:dyDescent="0.3">
      <c r="A42" s="76">
        <f>A40+1</f>
        <v>22</v>
      </c>
      <c r="B42" s="196" t="s">
        <v>75</v>
      </c>
      <c r="C42" s="197"/>
      <c r="D42" s="166">
        <f t="shared" ref="D42" si="2">+D38+D32+D25+D40</f>
        <v>-919844691.78043449</v>
      </c>
    </row>
    <row r="43" spans="1:4" ht="13.8" thickTop="1" x14ac:dyDescent="0.25">
      <c r="A43" s="175"/>
      <c r="B43" s="63"/>
      <c r="C43" s="64"/>
      <c r="D43" s="174"/>
    </row>
    <row r="45" spans="1:4" x14ac:dyDescent="0.25">
      <c r="D45" s="94"/>
    </row>
    <row r="49" spans="4:4" x14ac:dyDescent="0.25">
      <c r="D49" s="29"/>
    </row>
    <row r="51" spans="4:4" x14ac:dyDescent="0.25">
      <c r="D51" s="92"/>
    </row>
  </sheetData>
  <mergeCells count="1">
    <mergeCell ref="B42:C42"/>
  </mergeCells>
  <pageMargins left="1" right="1" top="1.25" bottom="1" header="1" footer="0.75"/>
  <pageSetup orientation="portrait" r:id="rId1"/>
  <headerFooter scaleWithDoc="0">
    <oddHeader>&amp;RDocket No. 49421 Settlement
Exhibit G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H55"/>
  <sheetViews>
    <sheetView topLeftCell="A22" zoomScale="90" zoomScaleNormal="90" workbookViewId="0">
      <selection activeCell="D45" sqref="D45"/>
    </sheetView>
  </sheetViews>
  <sheetFormatPr defaultColWidth="9.109375" defaultRowHeight="13.2" x14ac:dyDescent="0.25"/>
  <cols>
    <col min="1" max="1" width="9.109375" style="3" customWidth="1"/>
    <col min="2" max="2" width="7.33203125" style="3" customWidth="1"/>
    <col min="3" max="3" width="32.6640625" style="3" bestFit="1" customWidth="1"/>
    <col min="4" max="4" width="18.6640625" style="3" customWidth="1"/>
    <col min="5" max="5" width="18.33203125" style="3" customWidth="1"/>
    <col min="6" max="6" width="9.109375" style="3"/>
    <col min="7" max="8" width="15.33203125" style="3" bestFit="1" customWidth="1"/>
    <col min="9" max="16384" width="9.109375" style="3"/>
  </cols>
  <sheetData>
    <row r="1" spans="1:8" x14ac:dyDescent="0.25">
      <c r="A1" s="1" t="s">
        <v>32</v>
      </c>
    </row>
    <row r="2" spans="1:8" x14ac:dyDescent="0.25">
      <c r="A2" s="70" t="str">
        <f>+'Schedule A'!A2</f>
        <v xml:space="preserve">Exhibit G - Baseline Wholesale Transmission Cost of Service </v>
      </c>
    </row>
    <row r="3" spans="1:8" x14ac:dyDescent="0.25">
      <c r="A3" s="40" t="s">
        <v>140</v>
      </c>
      <c r="C3" s="41"/>
      <c r="D3" s="41"/>
      <c r="E3" s="41"/>
    </row>
    <row r="4" spans="1:8" x14ac:dyDescent="0.25">
      <c r="A4" s="40"/>
      <c r="C4" s="41"/>
      <c r="D4" s="41"/>
      <c r="E4" s="41"/>
    </row>
    <row r="5" spans="1:8" x14ac:dyDescent="0.25">
      <c r="A5" s="40"/>
      <c r="C5" s="41"/>
      <c r="D5" s="41"/>
      <c r="E5" s="41"/>
    </row>
    <row r="6" spans="1:8" x14ac:dyDescent="0.25">
      <c r="A6" s="70"/>
      <c r="C6" s="41"/>
      <c r="D6" s="41"/>
      <c r="E6" s="41"/>
    </row>
    <row r="7" spans="1:8" x14ac:dyDescent="0.25">
      <c r="A7" s="41"/>
      <c r="B7" s="41"/>
      <c r="C7" s="41"/>
      <c r="D7" s="41"/>
      <c r="E7" s="41"/>
    </row>
    <row r="8" spans="1:8" x14ac:dyDescent="0.25">
      <c r="B8" s="40"/>
      <c r="C8" s="41"/>
      <c r="D8" s="72"/>
      <c r="E8" s="73"/>
    </row>
    <row r="9" spans="1:8" x14ac:dyDescent="0.25">
      <c r="A9" s="42"/>
      <c r="B9" s="74"/>
      <c r="C9" s="42"/>
      <c r="D9" s="42" t="s">
        <v>26</v>
      </c>
      <c r="E9" s="42" t="s">
        <v>27</v>
      </c>
    </row>
    <row r="10" spans="1:8" x14ac:dyDescent="0.25">
      <c r="A10" s="46" t="s">
        <v>33</v>
      </c>
      <c r="B10" s="75" t="s">
        <v>0</v>
      </c>
      <c r="C10" s="46" t="s">
        <v>1</v>
      </c>
      <c r="D10" s="76" t="s">
        <v>25</v>
      </c>
      <c r="E10" s="77"/>
    </row>
    <row r="11" spans="1:8" x14ac:dyDescent="0.25">
      <c r="A11" s="46" t="s">
        <v>4</v>
      </c>
      <c r="B11" s="75" t="s">
        <v>4</v>
      </c>
      <c r="C11" s="50"/>
      <c r="D11" s="46" t="str">
        <f>+'Schedule A'!C10</f>
        <v>Docket No. 49421</v>
      </c>
      <c r="E11" s="46" t="str">
        <f>+'Schedule A'!C10</f>
        <v>Docket No. 49421</v>
      </c>
    </row>
    <row r="12" spans="1:8" x14ac:dyDescent="0.25">
      <c r="A12" s="78"/>
      <c r="B12" s="79" t="s">
        <v>5</v>
      </c>
      <c r="C12" s="78"/>
      <c r="D12" s="80" t="s">
        <v>6</v>
      </c>
      <c r="E12" s="80" t="s">
        <v>7</v>
      </c>
    </row>
    <row r="13" spans="1:8" x14ac:dyDescent="0.25">
      <c r="A13" s="81"/>
      <c r="B13" s="54"/>
      <c r="C13" s="54"/>
      <c r="D13" s="81"/>
      <c r="E13" s="82"/>
    </row>
    <row r="14" spans="1:8" x14ac:dyDescent="0.25">
      <c r="A14" s="77"/>
      <c r="B14" s="40" t="s">
        <v>9</v>
      </c>
      <c r="C14" s="41"/>
      <c r="D14" s="170"/>
      <c r="E14" s="84"/>
    </row>
    <row r="15" spans="1:8" x14ac:dyDescent="0.25">
      <c r="A15" s="85" t="s">
        <v>35</v>
      </c>
      <c r="B15" s="86" t="str">
        <f>'Schedule B-5'!B15</f>
        <v>A350.01</v>
      </c>
      <c r="C15" s="86" t="str">
        <f>'Schedule B-5'!C15</f>
        <v>Land Owned in Fee</v>
      </c>
      <c r="D15" s="158">
        <f>INDEX('[1]I-A.1 to II-F'!$AI$830:$AI$882,MATCH(B15,'[1]I-A.1 to II-F'!$AH$830:$AH$882,0))</f>
        <v>0</v>
      </c>
      <c r="E15" s="37">
        <f>+'Schedule B-1'!D15</f>
        <v>48522159.207157098</v>
      </c>
      <c r="G15" s="29"/>
    </row>
    <row r="16" spans="1:8" x14ac:dyDescent="0.25">
      <c r="A16" s="85">
        <f>+A15+1</f>
        <v>2</v>
      </c>
      <c r="B16" s="86" t="str">
        <f>'Schedule B-5'!B16</f>
        <v>A350.02</v>
      </c>
      <c r="C16" s="41" t="str">
        <f>'Schedule B-5'!C16</f>
        <v>Land Rights</v>
      </c>
      <c r="D16" s="158">
        <f>INDEX('[1]I-A.1 to II-F'!$AI$830:$AI$882,MATCH(B16,'[1]I-A.1 to II-F'!$AH$830:$AH$882,0))</f>
        <v>1306732.1536878336</v>
      </c>
      <c r="E16" s="37">
        <f>+'Schedule B-1'!D16</f>
        <v>100975828.83536057</v>
      </c>
      <c r="G16" s="29"/>
      <c r="H16" s="127"/>
    </row>
    <row r="17" spans="1:8" x14ac:dyDescent="0.25">
      <c r="A17" s="85">
        <f t="shared" ref="A17:A24" si="0">+A16+1</f>
        <v>3</v>
      </c>
      <c r="B17" s="86" t="str">
        <f>'Schedule B-5'!B17</f>
        <v>A352.01</v>
      </c>
      <c r="C17" s="41" t="str">
        <f>'Schedule B-5'!C17</f>
        <v>Structures and Improvements</v>
      </c>
      <c r="D17" s="158">
        <f>INDEX('[1]I-A.1 to II-F'!$AI$830:$AI$882,MATCH(B17,'[1]I-A.1 to II-F'!$AH$830:$AH$882,0))</f>
        <v>3129885.1897343332</v>
      </c>
      <c r="E17" s="37">
        <f>+'Schedule B-1'!D17</f>
        <v>195206791.40545231</v>
      </c>
      <c r="G17" s="29"/>
      <c r="H17" s="127"/>
    </row>
    <row r="18" spans="1:8" x14ac:dyDescent="0.25">
      <c r="A18" s="85">
        <f t="shared" si="0"/>
        <v>4</v>
      </c>
      <c r="B18" s="86" t="str">
        <f>'Schedule B-5'!B18</f>
        <v>A353.01</v>
      </c>
      <c r="C18" s="41" t="str">
        <f>'Schedule B-5'!C18</f>
        <v>Station Equipment</v>
      </c>
      <c r="D18" s="158">
        <f>INDEX('[1]I-A.1 to II-F'!$AI$830:$AI$882,MATCH(B18,'[1]I-A.1 to II-F'!$AH$830:$AH$882,0))</f>
        <v>17684615.784510683</v>
      </c>
      <c r="E18" s="37">
        <f>+'Schedule B-1'!D18</f>
        <v>916041906.1290735</v>
      </c>
      <c r="G18" s="29"/>
      <c r="H18" s="127"/>
    </row>
    <row r="19" spans="1:8" x14ac:dyDescent="0.25">
      <c r="A19" s="85">
        <f t="shared" si="0"/>
        <v>5</v>
      </c>
      <c r="B19" s="86" t="str">
        <f>'Schedule B-5'!B19</f>
        <v>A354.01</v>
      </c>
      <c r="C19" s="41" t="str">
        <f>'Schedule B-5'!C19</f>
        <v>Towers and Fixtures</v>
      </c>
      <c r="D19" s="158">
        <f>INDEX('[1]I-A.1 to II-F'!$AI$830:$AI$882,MATCH(B19,'[1]I-A.1 to II-F'!$AH$830:$AH$882,0))</f>
        <v>16878215.800454278</v>
      </c>
      <c r="E19" s="37">
        <f>+'Schedule B-1'!D19</f>
        <v>843178648</v>
      </c>
      <c r="G19" s="29"/>
      <c r="H19" s="127"/>
    </row>
    <row r="20" spans="1:8" x14ac:dyDescent="0.25">
      <c r="A20" s="85">
        <f t="shared" si="0"/>
        <v>6</v>
      </c>
      <c r="B20" s="86" t="str">
        <f>'Schedule B-5'!B20</f>
        <v>A355.01</v>
      </c>
      <c r="C20" s="41" t="str">
        <f>'Schedule B-5'!C20</f>
        <v>Poles and Fixtures</v>
      </c>
      <c r="D20" s="158">
        <f>INDEX('[1]I-A.1 to II-F'!$AI$830:$AI$882,MATCH(B20,'[1]I-A.1 to II-F'!$AH$830:$AH$882,0))</f>
        <v>3085459.92</v>
      </c>
      <c r="E20" s="37">
        <f>+'Schedule B-1'!D20</f>
        <v>124989000</v>
      </c>
      <c r="G20" s="29"/>
      <c r="H20" s="127"/>
    </row>
    <row r="21" spans="1:8" x14ac:dyDescent="0.25">
      <c r="A21" s="85">
        <f t="shared" si="0"/>
        <v>7</v>
      </c>
      <c r="B21" s="86" t="str">
        <f>'Schedule B-5'!B21</f>
        <v>A356.01</v>
      </c>
      <c r="C21" s="41" t="str">
        <f>'Schedule B-5'!C21</f>
        <v>O.H. Conductors &amp; Devices</v>
      </c>
      <c r="D21" s="158">
        <f>INDEX('[1]I-A.1 to II-F'!$AI$830:$AI$882,MATCH(B21,'[1]I-A.1 to II-F'!$AH$830:$AH$882,0))</f>
        <v>19504803.719999999</v>
      </c>
      <c r="E21" s="37">
        <f>+'Schedule B-1'!D21</f>
        <v>612374000</v>
      </c>
      <c r="G21" s="29"/>
      <c r="H21" s="127"/>
    </row>
    <row r="22" spans="1:8" x14ac:dyDescent="0.25">
      <c r="A22" s="85">
        <f t="shared" si="0"/>
        <v>8</v>
      </c>
      <c r="B22" s="86" t="str">
        <f>'Schedule B-5'!B22</f>
        <v>A357.01</v>
      </c>
      <c r="C22" s="41" t="str">
        <f>'Schedule B-5'!C22</f>
        <v>Underground Conduit</v>
      </c>
      <c r="D22" s="158">
        <f>INDEX('[1]I-A.1 to II-F'!$AI$830:$AI$882,MATCH(B22,'[1]I-A.1 to II-F'!$AH$830:$AH$882,0))</f>
        <v>666086.81999999995</v>
      </c>
      <c r="E22" s="37">
        <f>+'Schedule B-1'!D22</f>
        <v>38060000</v>
      </c>
      <c r="G22" s="29"/>
      <c r="H22" s="127"/>
    </row>
    <row r="23" spans="1:8" x14ac:dyDescent="0.25">
      <c r="A23" s="85">
        <f t="shared" si="0"/>
        <v>9</v>
      </c>
      <c r="B23" s="86" t="str">
        <f>'Schedule B-5'!B23</f>
        <v>A358.01</v>
      </c>
      <c r="C23" s="88" t="str">
        <f>'Schedule B-5'!C23</f>
        <v>Underground Conductors</v>
      </c>
      <c r="D23" s="158">
        <f>INDEX('[1]I-A.1 to II-F'!$AI$830:$AI$882,MATCH(B23,'[1]I-A.1 to II-F'!$AH$830:$AH$882,0))</f>
        <v>350252.33999999997</v>
      </c>
      <c r="E23" s="37">
        <f>+'Schedule B-1'!D23</f>
        <v>14661000</v>
      </c>
      <c r="G23" s="29"/>
      <c r="H23" s="127"/>
    </row>
    <row r="24" spans="1:8" x14ac:dyDescent="0.25">
      <c r="A24" s="85">
        <f t="shared" si="0"/>
        <v>10</v>
      </c>
      <c r="B24" s="86" t="str">
        <f>'Schedule B-5'!B24</f>
        <v>A359.01</v>
      </c>
      <c r="C24" s="41" t="str">
        <f>'Schedule B-5'!C24</f>
        <v>Roads and Trails</v>
      </c>
      <c r="D24" s="158">
        <f>INDEX('[1]I-A.1 to II-F'!$AI$830:$AI$882,MATCH(B24,'[1]I-A.1 to II-F'!$AH$830:$AH$882,0))</f>
        <v>1468832.79</v>
      </c>
      <c r="E24" s="37">
        <f>+'Schedule B-1'!D24</f>
        <v>81533000</v>
      </c>
      <c r="G24" s="29"/>
      <c r="H24" s="127"/>
    </row>
    <row r="25" spans="1:8" x14ac:dyDescent="0.25">
      <c r="A25" s="85">
        <f>+A24+1</f>
        <v>11</v>
      </c>
      <c r="B25" s="41"/>
      <c r="C25" s="40" t="s">
        <v>41</v>
      </c>
      <c r="D25" s="171">
        <f>SUM(D15:D24)</f>
        <v>64074884.518387131</v>
      </c>
      <c r="E25" s="122">
        <f>SUM(E15:E24)</f>
        <v>2975542333.5770435</v>
      </c>
      <c r="G25" s="29"/>
      <c r="H25" s="127"/>
    </row>
    <row r="26" spans="1:8" x14ac:dyDescent="0.25">
      <c r="A26" s="85"/>
      <c r="B26" s="41"/>
      <c r="C26" s="40"/>
      <c r="D26" s="170"/>
      <c r="E26" s="87"/>
      <c r="G26" s="29"/>
      <c r="H26" s="127"/>
    </row>
    <row r="27" spans="1:8" x14ac:dyDescent="0.25">
      <c r="A27" s="77"/>
      <c r="B27" s="40" t="s">
        <v>68</v>
      </c>
      <c r="C27" s="41"/>
      <c r="D27" s="170"/>
      <c r="E27" s="87"/>
      <c r="G27" s="29"/>
      <c r="H27" s="127"/>
    </row>
    <row r="28" spans="1:8" x14ac:dyDescent="0.25">
      <c r="A28" s="85">
        <f>+A25+1</f>
        <v>12</v>
      </c>
      <c r="B28" s="86" t="str">
        <f>'Schedule B-5'!B28</f>
        <v>A360.01</v>
      </c>
      <c r="C28" s="41" t="str">
        <f>'Schedule B-5'!C28</f>
        <v>Land Owned in Fee</v>
      </c>
      <c r="D28" s="158">
        <f>INDEX('[1]I-A.1 to II-F'!$AI$830:$AI$882,MATCH(B28,'[1]I-A.1 to II-F'!$AH$830:$AH$882,0))</f>
        <v>0</v>
      </c>
      <c r="E28" s="37">
        <f>+'Schedule B-1'!D28</f>
        <v>14089340.58549425</v>
      </c>
      <c r="G28" s="29"/>
      <c r="H28" s="127"/>
    </row>
    <row r="29" spans="1:8" x14ac:dyDescent="0.25">
      <c r="A29" s="85">
        <f>+A28+1</f>
        <v>13</v>
      </c>
      <c r="B29" s="86" t="str">
        <f>'Schedule B-5'!B29</f>
        <v>A360.02</v>
      </c>
      <c r="C29" s="41" t="str">
        <f>'Schedule B-5'!C29</f>
        <v>Land Rights</v>
      </c>
      <c r="D29" s="158">
        <f>INDEX('[1]I-A.1 to II-F'!$AI$830:$AI$882,MATCH(B29,'[1]I-A.1 to II-F'!$AH$830:$AH$882,0))</f>
        <v>998.83571548741781</v>
      </c>
      <c r="E29" s="37">
        <f>+'Schedule B-1'!D29</f>
        <v>61072.097678125487</v>
      </c>
      <c r="G29" s="29"/>
      <c r="H29" s="127"/>
    </row>
    <row r="30" spans="1:8" x14ac:dyDescent="0.25">
      <c r="A30" s="85">
        <f t="shared" ref="A30:A32" si="1">+A29+1</f>
        <v>14</v>
      </c>
      <c r="B30" s="86" t="str">
        <f>'Schedule B-5'!B30</f>
        <v>A361.01</v>
      </c>
      <c r="C30" s="41" t="str">
        <f>'Schedule B-5'!C30</f>
        <v>Structures &amp; Improvements</v>
      </c>
      <c r="D30" s="158">
        <f>INDEX('[1]I-A.1 to II-F'!$AI$830:$AI$882,MATCH(B30,'[1]I-A.1 to II-F'!$AH$830:$AH$882,0))</f>
        <v>580739.72505529877</v>
      </c>
      <c r="E30" s="37">
        <f>+'Schedule B-1'!D30</f>
        <v>36464744.68031954</v>
      </c>
      <c r="G30" s="29"/>
      <c r="H30" s="127"/>
    </row>
    <row r="31" spans="1:8" x14ac:dyDescent="0.25">
      <c r="A31" s="85">
        <f t="shared" si="1"/>
        <v>15</v>
      </c>
      <c r="B31" s="86" t="str">
        <f>'Schedule B-5'!B31</f>
        <v>A362.01</v>
      </c>
      <c r="C31" s="41" t="str">
        <f>'Schedule B-5'!C31</f>
        <v>Station Equipment</v>
      </c>
      <c r="D31" s="158">
        <f>INDEX('[1]I-A.1 to II-F'!$AI$830:$AI$882,MATCH(B31,'[1]I-A.1 to II-F'!$AH$830:$AH$882,0))</f>
        <v>9543353.0009145755</v>
      </c>
      <c r="E31" s="37">
        <f>+'Schedule B-1'!D31</f>
        <v>452923044.69518173</v>
      </c>
      <c r="G31" s="29"/>
      <c r="H31" s="127"/>
    </row>
    <row r="32" spans="1:8" x14ac:dyDescent="0.25">
      <c r="A32" s="85">
        <f t="shared" si="1"/>
        <v>16</v>
      </c>
      <c r="B32" s="41"/>
      <c r="C32" s="40" t="str">
        <f>'Schedule B-5'!C32</f>
        <v>Total Distribution Plant Above 60kv</v>
      </c>
      <c r="D32" s="171">
        <f>SUM(D28:D31)</f>
        <v>10125091.561685361</v>
      </c>
      <c r="E32" s="121">
        <f>SUM(E28:E31)</f>
        <v>503538202.05867362</v>
      </c>
      <c r="G32" s="29"/>
      <c r="H32" s="127"/>
    </row>
    <row r="33" spans="1:8" x14ac:dyDescent="0.25">
      <c r="A33" s="85"/>
      <c r="B33" s="41"/>
      <c r="C33" s="40"/>
      <c r="D33" s="170"/>
      <c r="E33" s="168"/>
      <c r="G33" s="29"/>
      <c r="H33" s="127"/>
    </row>
    <row r="34" spans="1:8" x14ac:dyDescent="0.25">
      <c r="A34" s="85"/>
      <c r="B34" s="40" t="s">
        <v>67</v>
      </c>
      <c r="C34" s="40"/>
      <c r="D34" s="170"/>
      <c r="E34" s="168"/>
      <c r="G34" s="29"/>
      <c r="H34" s="127"/>
    </row>
    <row r="35" spans="1:8" x14ac:dyDescent="0.25">
      <c r="A35" s="85">
        <f>A32+1</f>
        <v>17</v>
      </c>
      <c r="B35" s="86" t="str">
        <f>'Schedule B-5'!B35</f>
        <v>A390.01</v>
      </c>
      <c r="C35" s="41" t="str">
        <f>'Schedule B-5'!C35</f>
        <v>Structures and Improvements</v>
      </c>
      <c r="D35" s="158">
        <f>INDEX('[1]I-A.1 to II-F'!$AI$830:$AI$882,MATCH(B35,'[1]I-A.1 to II-F'!$AH$830:$AH$882,0))</f>
        <v>540937.44812984718</v>
      </c>
      <c r="E35" s="37">
        <f>+'Schedule B-1'!D35</f>
        <v>30118168.934554767</v>
      </c>
      <c r="G35" s="29"/>
      <c r="H35" s="127"/>
    </row>
    <row r="36" spans="1:8" x14ac:dyDescent="0.25">
      <c r="A36" s="85">
        <f>A35+1</f>
        <v>18</v>
      </c>
      <c r="B36" s="41" t="str">
        <f>'Schedule B-5'!B36</f>
        <v>A397.01</v>
      </c>
      <c r="C36" s="41" t="str">
        <f>'Schedule B-5'!C36</f>
        <v>Microwave Equipment</v>
      </c>
      <c r="D36" s="158">
        <f>INDEX('[1]I-A.1 to II-F'!$AI$830:$AI$882,MATCH(B36,'[1]I-A.1 to II-F'!$AH$830:$AH$882,0))</f>
        <v>2968633.8654590808</v>
      </c>
      <c r="E36" s="37">
        <f>+'Schedule B-1'!D36</f>
        <v>67902301.039345697</v>
      </c>
      <c r="G36" s="29"/>
      <c r="H36" s="127"/>
    </row>
    <row r="37" spans="1:8" x14ac:dyDescent="0.25">
      <c r="A37" s="85">
        <f>+A36+1</f>
        <v>19</v>
      </c>
      <c r="B37" s="41" t="str">
        <f>'Schedule B-5'!B37</f>
        <v>A397.02</v>
      </c>
      <c r="C37" s="41" t="str">
        <f>'Schedule B-5'!C37</f>
        <v>Computer Equipment</v>
      </c>
      <c r="D37" s="158">
        <f>INDEX('[1]I-A.1 to II-F'!$AI$830:$AI$882,MATCH(B37,'[1]I-A.1 to II-F'!$AH$830:$AH$882,0))</f>
        <v>3408034.0304901591</v>
      </c>
      <c r="E37" s="37">
        <f>+'Schedule B-1'!D37</f>
        <v>27297366.035025306</v>
      </c>
      <c r="G37" s="29"/>
      <c r="H37" s="127"/>
    </row>
    <row r="38" spans="1:8" x14ac:dyDescent="0.25">
      <c r="A38" s="85">
        <f>+A37+1</f>
        <v>20</v>
      </c>
      <c r="B38" s="41"/>
      <c r="C38" s="40" t="str">
        <f>'Schedule B-5'!C38</f>
        <v>Other Plant</v>
      </c>
      <c r="D38" s="171">
        <f>SUM(D35:D37)</f>
        <v>6917605.3440790866</v>
      </c>
      <c r="E38" s="121">
        <f t="shared" ref="E38" si="2">SUM(E35:E37)</f>
        <v>125317836.00892577</v>
      </c>
      <c r="G38" s="29"/>
      <c r="H38" s="127"/>
    </row>
    <row r="39" spans="1:8" x14ac:dyDescent="0.25">
      <c r="A39" s="77"/>
      <c r="B39" s="41"/>
      <c r="C39" s="40"/>
      <c r="D39" s="170"/>
      <c r="E39" s="87"/>
      <c r="G39" s="29"/>
      <c r="H39" s="127"/>
    </row>
    <row r="40" spans="1:8" x14ac:dyDescent="0.25">
      <c r="A40" s="85">
        <f>+A38+1</f>
        <v>21</v>
      </c>
      <c r="B40" s="40" t="s">
        <v>42</v>
      </c>
      <c r="C40" s="40"/>
      <c r="D40" s="163">
        <f>+D32+D25+D38</f>
        <v>81117581.424151585</v>
      </c>
      <c r="E40" s="155">
        <f>+E32+E25+E38</f>
        <v>3604398371.6446433</v>
      </c>
      <c r="G40" s="29"/>
      <c r="H40" s="127"/>
    </row>
    <row r="41" spans="1:8" x14ac:dyDescent="0.25">
      <c r="A41" s="77"/>
      <c r="B41" s="40"/>
      <c r="C41" s="40"/>
      <c r="D41" s="172"/>
      <c r="E41" s="87"/>
      <c r="G41" s="29"/>
      <c r="H41" s="127"/>
    </row>
    <row r="42" spans="1:8" x14ac:dyDescent="0.25">
      <c r="A42" s="85">
        <f>+A40+1</f>
        <v>22</v>
      </c>
      <c r="B42" s="89" t="s">
        <v>43</v>
      </c>
      <c r="C42" s="89"/>
      <c r="D42" s="160">
        <f>'[1]I-A.1 to II-F'!$AI$887</f>
        <v>651179.07426229143</v>
      </c>
      <c r="E42" s="87">
        <f>'[1]I-A.1 to II-F'!$AI$191</f>
        <v>55495666.900055267</v>
      </c>
      <c r="G42" s="29"/>
      <c r="H42" s="127"/>
    </row>
    <row r="43" spans="1:8" x14ac:dyDescent="0.25">
      <c r="A43" s="85">
        <f>+A42+1</f>
        <v>23</v>
      </c>
      <c r="B43" s="89" t="s">
        <v>99</v>
      </c>
      <c r="C43" s="89"/>
      <c r="D43" s="160">
        <f>'[1]I-A.1 to II-F'!$AI$885</f>
        <v>72383.146565915144</v>
      </c>
      <c r="E43" s="87">
        <v>0</v>
      </c>
      <c r="G43" s="29"/>
      <c r="H43" s="127"/>
    </row>
    <row r="44" spans="1:8" x14ac:dyDescent="0.25">
      <c r="A44" s="85">
        <f>+A43+1</f>
        <v>24</v>
      </c>
      <c r="B44" s="89" t="s">
        <v>100</v>
      </c>
      <c r="C44" s="89"/>
      <c r="D44" s="160">
        <f>'[1]I-A.1 to II-F'!$AI$896</f>
        <v>-2433143.4763867436</v>
      </c>
      <c r="E44" s="87">
        <v>0</v>
      </c>
      <c r="G44" s="29"/>
      <c r="H44" s="127"/>
    </row>
    <row r="45" spans="1:8" x14ac:dyDescent="0.25">
      <c r="A45" s="85">
        <f>A44+1</f>
        <v>25</v>
      </c>
      <c r="B45" s="89" t="s">
        <v>132</v>
      </c>
      <c r="C45" s="89"/>
      <c r="D45" s="189">
        <f>SUM('[1]I-A.1 to II-F'!$AI$899:$AI$901)</f>
        <v>-120024.21334275408</v>
      </c>
      <c r="E45" s="87">
        <f>'Schedule B-1'!D40</f>
        <v>-3669246.2044236707</v>
      </c>
      <c r="G45" s="153"/>
      <c r="H45" s="127"/>
    </row>
    <row r="46" spans="1:8" x14ac:dyDescent="0.25">
      <c r="A46" s="77"/>
      <c r="B46" s="40"/>
      <c r="C46" s="40"/>
      <c r="D46" s="160"/>
      <c r="E46" s="87"/>
      <c r="G46" s="127"/>
      <c r="H46" s="127"/>
    </row>
    <row r="47" spans="1:8" ht="25.2" customHeight="1" thickBot="1" x14ac:dyDescent="0.3">
      <c r="A47" s="85">
        <f>+A45+1</f>
        <v>26</v>
      </c>
      <c r="B47" s="197" t="s">
        <v>44</v>
      </c>
      <c r="C47" s="197"/>
      <c r="D47" s="173">
        <f>D40+SUM(D42:D45)</f>
        <v>79287975.955250293</v>
      </c>
      <c r="E47" s="169">
        <f>E40+SUM(E42:E45)</f>
        <v>3656224792.3402748</v>
      </c>
      <c r="G47" s="127"/>
      <c r="H47" s="127"/>
    </row>
    <row r="48" spans="1:8" ht="13.8" thickTop="1" x14ac:dyDescent="0.25">
      <c r="A48" s="90"/>
      <c r="B48" s="64"/>
      <c r="C48" s="64"/>
      <c r="D48" s="90"/>
      <c r="E48" s="95"/>
    </row>
    <row r="49" spans="1:5" x14ac:dyDescent="0.25">
      <c r="A49" s="41"/>
      <c r="C49" s="41"/>
      <c r="D49" s="41"/>
      <c r="E49" s="83"/>
    </row>
    <row r="50" spans="1:5" x14ac:dyDescent="0.25">
      <c r="B50" s="67"/>
      <c r="D50" s="60">
        <f>'[1]I-A.1 to II-F'!$AI$903</f>
        <v>79287975.955250278</v>
      </c>
      <c r="E50" s="123">
        <f>'[1]I-A.1 to II-F'!$AI$186</f>
        <v>3656224792.3402743</v>
      </c>
    </row>
    <row r="51" spans="1:5" x14ac:dyDescent="0.25">
      <c r="B51" s="67"/>
      <c r="C51" s="137" t="s">
        <v>101</v>
      </c>
      <c r="D51" s="135">
        <f>D50-D47</f>
        <v>0</v>
      </c>
      <c r="E51" s="136">
        <f>E50-E47</f>
        <v>0</v>
      </c>
    </row>
    <row r="52" spans="1:5" x14ac:dyDescent="0.25">
      <c r="D52" s="94"/>
    </row>
    <row r="53" spans="1:5" x14ac:dyDescent="0.25">
      <c r="D53" s="94"/>
    </row>
    <row r="54" spans="1:5" x14ac:dyDescent="0.25">
      <c r="D54" s="94"/>
    </row>
    <row r="55" spans="1:5" x14ac:dyDescent="0.25">
      <c r="D55" s="93"/>
    </row>
  </sheetData>
  <mergeCells count="1">
    <mergeCell ref="B47:C47"/>
  </mergeCells>
  <pageMargins left="1" right="1" top="1.25" bottom="1" header="1" footer="0.75"/>
  <pageSetup scale="98" orientation="portrait" r:id="rId1"/>
  <headerFooter scaleWithDoc="0">
    <oddHeader>&amp;RDocket No. 49421 Settlement
Exhibit G
Page &amp;P of &amp;N</oddHeader>
  </headerFooter>
  <ignoredErrors>
    <ignoredError sqref="A15 A26:A2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H44"/>
  <sheetViews>
    <sheetView tabSelected="1" zoomScaleNormal="100" workbookViewId="0">
      <selection activeCell="A4" sqref="A4"/>
    </sheetView>
  </sheetViews>
  <sheetFormatPr defaultColWidth="9.109375" defaultRowHeight="13.2" x14ac:dyDescent="0.25"/>
  <cols>
    <col min="1" max="1" width="9.109375" style="6" customWidth="1"/>
    <col min="2" max="2" width="11.33203125" style="6" customWidth="1"/>
    <col min="3" max="3" width="23" style="6" customWidth="1"/>
    <col min="4" max="4" width="17.33203125" style="6" customWidth="1"/>
    <col min="5" max="6" width="9.109375" style="6"/>
    <col min="7" max="7" width="9.33203125" style="6" bestFit="1" customWidth="1"/>
    <col min="8" max="16384" width="9.109375" style="6"/>
  </cols>
  <sheetData>
    <row r="1" spans="1:7" x14ac:dyDescent="0.25">
      <c r="A1" s="4" t="s">
        <v>32</v>
      </c>
      <c r="B1" s="4"/>
    </row>
    <row r="2" spans="1:7" x14ac:dyDescent="0.25">
      <c r="A2" s="7" t="str">
        <f>+'Schedule A'!A2</f>
        <v xml:space="preserve">Exhibit G - Baseline Wholesale Transmission Cost of Service </v>
      </c>
      <c r="B2" s="4"/>
    </row>
    <row r="3" spans="1:7" x14ac:dyDescent="0.25">
      <c r="A3" s="8" t="s">
        <v>141</v>
      </c>
      <c r="B3" s="4"/>
    </row>
    <row r="4" spans="1:7" x14ac:dyDescent="0.25">
      <c r="A4" s="4"/>
      <c r="B4" s="7"/>
    </row>
    <row r="5" spans="1:7" x14ac:dyDescent="0.25">
      <c r="A5" s="4"/>
      <c r="B5" s="7"/>
    </row>
    <row r="6" spans="1:7" x14ac:dyDescent="0.25">
      <c r="B6" s="8"/>
    </row>
    <row r="7" spans="1:7" x14ac:dyDescent="0.25">
      <c r="B7" s="8"/>
    </row>
    <row r="8" spans="1:7" x14ac:dyDescent="0.25">
      <c r="B8" s="8"/>
    </row>
    <row r="9" spans="1:7" x14ac:dyDescent="0.25">
      <c r="A9" s="9" t="s">
        <v>33</v>
      </c>
      <c r="B9" s="34" t="s">
        <v>1</v>
      </c>
      <c r="C9" s="35"/>
      <c r="D9" s="11" t="s">
        <v>72</v>
      </c>
    </row>
    <row r="10" spans="1:7" x14ac:dyDescent="0.25">
      <c r="A10" s="12" t="s">
        <v>4</v>
      </c>
      <c r="B10" s="36"/>
      <c r="C10" s="24"/>
      <c r="D10" s="14" t="str">
        <f>+'Schedule A'!C10</f>
        <v>Docket No. 49421</v>
      </c>
    </row>
    <row r="11" spans="1:7" x14ac:dyDescent="0.25">
      <c r="A11" s="15"/>
      <c r="B11" s="36"/>
      <c r="C11" s="24"/>
      <c r="D11" s="16" t="s">
        <v>6</v>
      </c>
    </row>
    <row r="12" spans="1:7" x14ac:dyDescent="0.25">
      <c r="A12" s="17"/>
      <c r="B12" s="18"/>
      <c r="C12" s="20"/>
      <c r="D12" s="156"/>
    </row>
    <row r="13" spans="1:7" x14ac:dyDescent="0.25">
      <c r="A13" s="17"/>
      <c r="B13" s="17" t="s">
        <v>46</v>
      </c>
      <c r="C13" s="23"/>
      <c r="D13" s="157"/>
    </row>
    <row r="14" spans="1:7" x14ac:dyDescent="0.25">
      <c r="A14" s="25" t="s">
        <v>35</v>
      </c>
      <c r="B14" s="17" t="s">
        <v>47</v>
      </c>
      <c r="C14" s="23"/>
      <c r="D14" s="157"/>
    </row>
    <row r="15" spans="1:7" x14ac:dyDescent="0.25">
      <c r="A15" s="25">
        <f>+A14+1</f>
        <v>2</v>
      </c>
      <c r="B15" s="17"/>
      <c r="C15" s="23" t="s">
        <v>48</v>
      </c>
      <c r="D15" s="158">
        <f>'[1]I-A.1 to II-F'!$AI$927</f>
        <v>33353401.191025745</v>
      </c>
    </row>
    <row r="16" spans="1:7" x14ac:dyDescent="0.25">
      <c r="A16" s="25">
        <f t="shared" ref="A16" si="0">+A15+1</f>
        <v>3</v>
      </c>
      <c r="B16" s="17"/>
      <c r="C16" s="23" t="s">
        <v>49</v>
      </c>
      <c r="D16" s="158">
        <f>'[1]I-A.1 to II-F'!$AI$924</f>
        <v>1888753.790794808</v>
      </c>
      <c r="G16" s="28"/>
    </row>
    <row r="17" spans="1:8" x14ac:dyDescent="0.25">
      <c r="A17" s="27"/>
      <c r="B17" s="17"/>
      <c r="C17" s="23"/>
      <c r="D17" s="159"/>
    </row>
    <row r="18" spans="1:8" x14ac:dyDescent="0.25">
      <c r="A18" s="25">
        <f>+A16+1</f>
        <v>4</v>
      </c>
      <c r="B18" s="17" t="s">
        <v>51</v>
      </c>
      <c r="C18" s="23"/>
      <c r="D18" s="159"/>
    </row>
    <row r="19" spans="1:8" x14ac:dyDescent="0.25">
      <c r="A19" s="25">
        <f>+A18+1</f>
        <v>5</v>
      </c>
      <c r="B19" s="17"/>
      <c r="C19" s="23" t="s">
        <v>52</v>
      </c>
      <c r="D19" s="159">
        <f>'[1]I-A.1 to II-F'!$AI$936</f>
        <v>2576901.9325098963</v>
      </c>
      <c r="G19" s="33"/>
      <c r="H19" s="33"/>
    </row>
    <row r="20" spans="1:8" x14ac:dyDescent="0.25">
      <c r="A20" s="27">
        <v>6</v>
      </c>
      <c r="B20" s="17"/>
      <c r="C20" s="23" t="s">
        <v>50</v>
      </c>
      <c r="D20" s="159">
        <f>'[1]I-A.1 to II-F'!$AI$938</f>
        <v>-135065.19277287446</v>
      </c>
    </row>
    <row r="21" spans="1:8" x14ac:dyDescent="0.25">
      <c r="A21" s="27"/>
      <c r="B21" s="17"/>
      <c r="C21" s="23"/>
      <c r="D21" s="159"/>
    </row>
    <row r="22" spans="1:8" ht="13.8" thickBot="1" x14ac:dyDescent="0.3">
      <c r="A22" s="25">
        <v>7</v>
      </c>
      <c r="B22" s="17" t="s">
        <v>53</v>
      </c>
      <c r="C22" s="23"/>
      <c r="D22" s="186">
        <f>SUM(D15:D20)</f>
        <v>37683991.72155758</v>
      </c>
    </row>
    <row r="23" spans="1:8" ht="13.8" thickTop="1" x14ac:dyDescent="0.25">
      <c r="A23" s="30"/>
      <c r="B23" s="30"/>
      <c r="C23" s="38"/>
      <c r="D23" s="187"/>
    </row>
    <row r="25" spans="1:8" x14ac:dyDescent="0.25">
      <c r="C25" s="147" t="s">
        <v>116</v>
      </c>
      <c r="D25" s="148">
        <f>'[1]I-A.1 to II-F'!$AI$941</f>
        <v>37683991.72155758</v>
      </c>
    </row>
    <row r="26" spans="1:8" ht="13.8" thickBot="1" x14ac:dyDescent="0.3">
      <c r="C26" s="149" t="s">
        <v>101</v>
      </c>
      <c r="D26" s="146">
        <f>D25-D22</f>
        <v>0</v>
      </c>
    </row>
    <row r="27" spans="1:8" ht="13.8" thickTop="1" x14ac:dyDescent="0.25"/>
    <row r="29" spans="1:8" x14ac:dyDescent="0.25">
      <c r="B29" s="23"/>
      <c r="C29" s="23"/>
      <c r="D29" s="23"/>
    </row>
    <row r="30" spans="1:8" x14ac:dyDescent="0.25">
      <c r="B30" s="23"/>
      <c r="C30" s="23"/>
      <c r="D30" s="23"/>
    </row>
    <row r="31" spans="1:8" x14ac:dyDescent="0.25">
      <c r="B31" s="23"/>
      <c r="C31" s="23"/>
      <c r="D31" s="23"/>
    </row>
    <row r="32" spans="1:8" x14ac:dyDescent="0.25">
      <c r="B32" s="23"/>
      <c r="C32" s="23"/>
      <c r="D32" s="23"/>
    </row>
    <row r="33" spans="2:4" x14ac:dyDescent="0.25">
      <c r="B33" s="23"/>
      <c r="C33" s="23"/>
      <c r="D33" s="23"/>
    </row>
    <row r="34" spans="2:4" x14ac:dyDescent="0.25">
      <c r="B34" s="23"/>
      <c r="C34" s="23"/>
      <c r="D34" s="23"/>
    </row>
    <row r="35" spans="2:4" x14ac:dyDescent="0.25">
      <c r="B35" s="23"/>
      <c r="C35" s="23"/>
      <c r="D35" s="23"/>
    </row>
    <row r="36" spans="2:4" x14ac:dyDescent="0.25">
      <c r="B36" s="23"/>
      <c r="C36" s="23"/>
      <c r="D36" s="23"/>
    </row>
    <row r="37" spans="2:4" x14ac:dyDescent="0.25">
      <c r="B37" s="23"/>
      <c r="C37" s="23"/>
      <c r="D37" s="23"/>
    </row>
    <row r="38" spans="2:4" x14ac:dyDescent="0.25">
      <c r="B38" s="23"/>
      <c r="C38" s="23"/>
      <c r="D38" s="23"/>
    </row>
    <row r="39" spans="2:4" x14ac:dyDescent="0.25">
      <c r="B39" s="23"/>
      <c r="C39" s="23"/>
      <c r="D39" s="23"/>
    </row>
    <row r="40" spans="2:4" x14ac:dyDescent="0.25">
      <c r="B40" s="23"/>
      <c r="C40" s="23"/>
      <c r="D40" s="23"/>
    </row>
    <row r="41" spans="2:4" x14ac:dyDescent="0.25">
      <c r="B41" s="23"/>
      <c r="C41" s="23"/>
      <c r="D41" s="23"/>
    </row>
    <row r="42" spans="2:4" x14ac:dyDescent="0.25">
      <c r="B42" s="23"/>
      <c r="C42" s="23"/>
      <c r="D42" s="23"/>
    </row>
    <row r="43" spans="2:4" x14ac:dyDescent="0.25">
      <c r="B43" s="23"/>
      <c r="C43" s="23"/>
      <c r="D43" s="23"/>
    </row>
    <row r="44" spans="2:4" x14ac:dyDescent="0.25">
      <c r="B44" s="23"/>
      <c r="C44" s="23"/>
      <c r="D44" s="23"/>
    </row>
  </sheetData>
  <pageMargins left="1" right="1" top="1.25" bottom="1" header="1" footer="0.75"/>
  <pageSetup orientation="portrait" r:id="rId1"/>
  <headerFooter scaleWithDoc="0">
    <oddHeader>&amp;RDocket No. 49421 Settlement
Exhibit G
Page &amp;P of &amp;N</oddHeader>
  </headerFooter>
  <ignoredErrors>
    <ignoredError sqref="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H49"/>
  <sheetViews>
    <sheetView zoomScaleNormal="100" workbookViewId="0">
      <selection activeCell="A4" sqref="A4"/>
    </sheetView>
  </sheetViews>
  <sheetFormatPr defaultColWidth="9.109375" defaultRowHeight="13.2" x14ac:dyDescent="0.25"/>
  <cols>
    <col min="1" max="1" width="9.109375" style="6" customWidth="1"/>
    <col min="2" max="2" width="38.33203125" style="6" customWidth="1"/>
    <col min="3" max="3" width="21.88671875" style="5" bestFit="1" customWidth="1"/>
    <col min="4" max="4" width="17.33203125" style="6" customWidth="1"/>
    <col min="5" max="5" width="13.109375" style="6" bestFit="1" customWidth="1"/>
    <col min="6" max="6" width="12.33203125" style="6" bestFit="1" customWidth="1"/>
    <col min="7" max="7" width="10.109375" style="6" bestFit="1" customWidth="1"/>
    <col min="8" max="16384" width="9.109375" style="6"/>
  </cols>
  <sheetData>
    <row r="1" spans="1:4" x14ac:dyDescent="0.25">
      <c r="A1" s="4" t="s">
        <v>32</v>
      </c>
      <c r="B1" s="4"/>
    </row>
    <row r="2" spans="1:4" x14ac:dyDescent="0.25">
      <c r="A2" s="7" t="str">
        <f>+'Schedule A'!A2</f>
        <v xml:space="preserve">Exhibit G - Baseline Wholesale Transmission Cost of Service </v>
      </c>
      <c r="B2" s="4"/>
    </row>
    <row r="3" spans="1:4" x14ac:dyDescent="0.25">
      <c r="A3" s="8" t="s">
        <v>142</v>
      </c>
      <c r="B3" s="4"/>
    </row>
    <row r="4" spans="1:4" x14ac:dyDescent="0.25">
      <c r="A4" s="4"/>
      <c r="B4" s="7"/>
    </row>
    <row r="5" spans="1:4" x14ac:dyDescent="0.25">
      <c r="A5" s="4"/>
      <c r="B5" s="7"/>
    </row>
    <row r="6" spans="1:4" x14ac:dyDescent="0.25">
      <c r="B6" s="8"/>
    </row>
    <row r="7" spans="1:4" x14ac:dyDescent="0.25">
      <c r="B7" s="8"/>
    </row>
    <row r="8" spans="1:4" x14ac:dyDescent="0.25">
      <c r="B8" s="8"/>
    </row>
    <row r="9" spans="1:4" x14ac:dyDescent="0.25">
      <c r="A9" s="9" t="s">
        <v>33</v>
      </c>
      <c r="B9" s="10" t="s">
        <v>1</v>
      </c>
      <c r="C9" s="9" t="s">
        <v>71</v>
      </c>
      <c r="D9" s="11" t="s">
        <v>72</v>
      </c>
    </row>
    <row r="10" spans="1:4" x14ac:dyDescent="0.25">
      <c r="A10" s="12" t="s">
        <v>4</v>
      </c>
      <c r="B10" s="13"/>
      <c r="C10" s="12" t="s">
        <v>2</v>
      </c>
      <c r="D10" s="14" t="str">
        <f>+'Schedule A'!C10</f>
        <v>Docket No. 49421</v>
      </c>
    </row>
    <row r="11" spans="1:4" x14ac:dyDescent="0.25">
      <c r="A11" s="15"/>
      <c r="B11" s="13"/>
      <c r="C11" s="12"/>
      <c r="D11" s="16" t="s">
        <v>6</v>
      </c>
    </row>
    <row r="12" spans="1:4" x14ac:dyDescent="0.25">
      <c r="A12" s="17"/>
      <c r="B12" s="18"/>
      <c r="C12" s="19"/>
      <c r="D12" s="156"/>
    </row>
    <row r="13" spans="1:4" x14ac:dyDescent="0.25">
      <c r="A13" s="17"/>
      <c r="B13" s="21" t="s">
        <v>54</v>
      </c>
      <c r="C13" s="22"/>
      <c r="D13" s="157"/>
    </row>
    <row r="14" spans="1:4" x14ac:dyDescent="0.25">
      <c r="A14" s="17"/>
      <c r="B14" s="17"/>
      <c r="C14" s="22"/>
      <c r="D14" s="157"/>
    </row>
    <row r="15" spans="1:4" x14ac:dyDescent="0.25">
      <c r="A15" s="25" t="s">
        <v>35</v>
      </c>
      <c r="B15" s="124" t="s">
        <v>18</v>
      </c>
      <c r="C15" s="104" t="s">
        <v>55</v>
      </c>
      <c r="D15" s="158">
        <f>'Schedule B'!C41</f>
        <v>152975324</v>
      </c>
    </row>
    <row r="16" spans="1:4" x14ac:dyDescent="0.25">
      <c r="A16" s="27"/>
      <c r="B16" s="124"/>
      <c r="C16" s="22"/>
      <c r="D16" s="159"/>
    </row>
    <row r="17" spans="1:8" x14ac:dyDescent="0.25">
      <c r="A17" s="27"/>
      <c r="B17" s="124" t="s">
        <v>56</v>
      </c>
      <c r="C17" s="22"/>
      <c r="D17" s="159"/>
    </row>
    <row r="18" spans="1:8" x14ac:dyDescent="0.25">
      <c r="A18" s="25" t="s">
        <v>36</v>
      </c>
      <c r="B18" s="140" t="s">
        <v>57</v>
      </c>
      <c r="C18" s="104"/>
      <c r="D18" s="158">
        <f>-'[1]I-A.1 to II-F'!$AI$961</f>
        <v>63230281.386025868</v>
      </c>
    </row>
    <row r="19" spans="1:8" x14ac:dyDescent="0.25">
      <c r="A19" s="25" t="s">
        <v>37</v>
      </c>
      <c r="B19" s="140" t="s">
        <v>105</v>
      </c>
      <c r="C19" s="104"/>
      <c r="D19" s="160">
        <f>-'[1]I-A.1 to II-F'!$AI$962</f>
        <v>3094975.274150813</v>
      </c>
      <c r="H19" s="29"/>
    </row>
    <row r="20" spans="1:8" x14ac:dyDescent="0.25">
      <c r="A20" s="25" t="s">
        <v>38</v>
      </c>
      <c r="B20" s="140" t="s">
        <v>111</v>
      </c>
      <c r="C20" s="104"/>
      <c r="D20" s="160">
        <f>-'[1]I-A.1 to II-F'!$AI$963</f>
        <v>0</v>
      </c>
      <c r="H20" s="29"/>
    </row>
    <row r="21" spans="1:8" x14ac:dyDescent="0.25">
      <c r="A21" s="25" t="s">
        <v>39</v>
      </c>
      <c r="B21" s="140" t="s">
        <v>62</v>
      </c>
      <c r="C21" s="104"/>
      <c r="D21" s="160">
        <f>-'[1]I-A.1 to II-F'!$AI$964</f>
        <v>210385.55171448865</v>
      </c>
      <c r="H21" s="29"/>
    </row>
    <row r="22" spans="1:8" x14ac:dyDescent="0.25">
      <c r="A22" s="25" t="s">
        <v>40</v>
      </c>
      <c r="B22" s="140" t="s">
        <v>112</v>
      </c>
      <c r="C22" s="104"/>
      <c r="D22" s="160">
        <f>-'[1]I-A.1 to II-F'!$AI$967</f>
        <v>11056.821308685121</v>
      </c>
      <c r="H22" s="29"/>
    </row>
    <row r="23" spans="1:8" x14ac:dyDescent="0.25">
      <c r="A23" s="27"/>
      <c r="B23" s="124"/>
      <c r="C23" s="104"/>
      <c r="D23" s="159"/>
      <c r="H23" s="29"/>
    </row>
    <row r="24" spans="1:8" x14ac:dyDescent="0.25">
      <c r="A24" s="27"/>
      <c r="B24" s="124" t="s">
        <v>58</v>
      </c>
      <c r="C24" s="104"/>
      <c r="D24" s="159"/>
      <c r="H24" s="29"/>
    </row>
    <row r="25" spans="1:8" x14ac:dyDescent="0.25">
      <c r="A25" s="25">
        <v>7</v>
      </c>
      <c r="B25" s="140" t="s">
        <v>108</v>
      </c>
      <c r="C25" s="104"/>
      <c r="D25" s="159">
        <f>'[1]I-A.1 to II-F'!$AI$971</f>
        <v>22586.894862945592</v>
      </c>
      <c r="H25" s="29"/>
    </row>
    <row r="26" spans="1:8" x14ac:dyDescent="0.25">
      <c r="A26" s="25">
        <f>A25+1</f>
        <v>8</v>
      </c>
      <c r="B26" s="140" t="s">
        <v>109</v>
      </c>
      <c r="C26" s="104"/>
      <c r="D26" s="159">
        <f>'[1]I-A.1 to II-F'!$AI$973</f>
        <v>114728.43524853016</v>
      </c>
      <c r="H26" s="29"/>
    </row>
    <row r="27" spans="1:8" x14ac:dyDescent="0.25">
      <c r="A27" s="25">
        <f t="shared" ref="A27:A29" si="0">A26+1</f>
        <v>9</v>
      </c>
      <c r="B27" s="140" t="s">
        <v>110</v>
      </c>
      <c r="C27" s="104"/>
      <c r="D27" s="159">
        <f>'[1]I-A.1 to II-F'!$AI$975</f>
        <v>526.46615640372886</v>
      </c>
      <c r="H27" s="29"/>
    </row>
    <row r="28" spans="1:8" x14ac:dyDescent="0.25">
      <c r="A28" s="25">
        <f t="shared" si="0"/>
        <v>10</v>
      </c>
      <c r="B28" s="140" t="s">
        <v>106</v>
      </c>
      <c r="C28" s="104"/>
      <c r="D28" s="159">
        <f>'[1]I-A.1 to II-F'!$AI$976</f>
        <v>723849.49796656356</v>
      </c>
      <c r="H28" s="29"/>
    </row>
    <row r="29" spans="1:8" x14ac:dyDescent="0.25">
      <c r="A29" s="25">
        <f t="shared" si="0"/>
        <v>11</v>
      </c>
      <c r="B29" s="140" t="s">
        <v>107</v>
      </c>
      <c r="C29" s="104"/>
      <c r="D29" s="159">
        <f>'[1]I-A.1 to II-F'!$AI$977</f>
        <v>290787.21311463322</v>
      </c>
      <c r="H29" s="29"/>
    </row>
    <row r="30" spans="1:8" x14ac:dyDescent="0.25">
      <c r="A30" s="17"/>
      <c r="B30" s="124"/>
      <c r="C30" s="104"/>
      <c r="D30" s="161"/>
    </row>
    <row r="31" spans="1:8" x14ac:dyDescent="0.25">
      <c r="A31" s="25">
        <v>12</v>
      </c>
      <c r="B31" s="124" t="s">
        <v>59</v>
      </c>
      <c r="C31" s="104"/>
      <c r="D31" s="158">
        <f>+D15-SUM(D18:D22)+SUM(D25:D29)</f>
        <v>87581103.474149227</v>
      </c>
    </row>
    <row r="32" spans="1:8" x14ac:dyDescent="0.25">
      <c r="A32" s="17"/>
      <c r="B32" s="124"/>
      <c r="C32" s="104"/>
      <c r="D32" s="159"/>
    </row>
    <row r="33" spans="1:8" x14ac:dyDescent="0.25">
      <c r="A33" s="25">
        <v>13</v>
      </c>
      <c r="B33" s="124" t="s">
        <v>90</v>
      </c>
      <c r="C33" s="104"/>
      <c r="D33" s="162">
        <f>+(1/(1-0.21))*(0.21)</f>
        <v>0.26582278481012656</v>
      </c>
      <c r="E33" s="154"/>
    </row>
    <row r="34" spans="1:8" x14ac:dyDescent="0.25">
      <c r="A34" s="17"/>
      <c r="B34" s="124"/>
      <c r="C34" s="104"/>
      <c r="D34" s="159"/>
    </row>
    <row r="35" spans="1:8" x14ac:dyDescent="0.25">
      <c r="A35" s="25">
        <v>14</v>
      </c>
      <c r="B35" s="124" t="s">
        <v>60</v>
      </c>
      <c r="C35" s="104"/>
      <c r="D35" s="163">
        <f>ROUNDUP(+D31*D33,0)</f>
        <v>23281053</v>
      </c>
      <c r="F35" s="29"/>
      <c r="G35" s="29"/>
    </row>
    <row r="36" spans="1:8" x14ac:dyDescent="0.25">
      <c r="A36" s="17"/>
      <c r="B36" s="124"/>
      <c r="C36" s="104"/>
      <c r="D36" s="159"/>
    </row>
    <row r="37" spans="1:8" x14ac:dyDescent="0.25">
      <c r="A37" s="27"/>
      <c r="B37" s="124" t="s">
        <v>56</v>
      </c>
      <c r="C37" s="104"/>
      <c r="D37" s="159"/>
    </row>
    <row r="38" spans="1:8" x14ac:dyDescent="0.25">
      <c r="A38" s="25">
        <v>15</v>
      </c>
      <c r="B38" s="140" t="s">
        <v>105</v>
      </c>
      <c r="C38" s="104"/>
      <c r="D38" s="158">
        <f>+D19</f>
        <v>3094975.274150813</v>
      </c>
      <c r="H38" s="29"/>
    </row>
    <row r="39" spans="1:8" x14ac:dyDescent="0.25">
      <c r="A39" s="25">
        <v>16</v>
      </c>
      <c r="B39" s="140" t="s">
        <v>111</v>
      </c>
      <c r="C39" s="104"/>
      <c r="D39" s="164">
        <f>+D20</f>
        <v>0</v>
      </c>
      <c r="H39" s="29"/>
    </row>
    <row r="40" spans="1:8" x14ac:dyDescent="0.25">
      <c r="A40" s="25">
        <v>17</v>
      </c>
      <c r="B40" s="140" t="s">
        <v>62</v>
      </c>
      <c r="C40" s="104"/>
      <c r="D40" s="159">
        <f>+D21</f>
        <v>210385.55171448865</v>
      </c>
      <c r="F40" s="133"/>
      <c r="H40" s="29"/>
    </row>
    <row r="41" spans="1:8" x14ac:dyDescent="0.25">
      <c r="A41" s="25">
        <v>18</v>
      </c>
      <c r="B41" s="140" t="s">
        <v>107</v>
      </c>
      <c r="C41" s="104"/>
      <c r="D41" s="159">
        <f>-D29</f>
        <v>-290787.21311463322</v>
      </c>
      <c r="F41" s="133"/>
      <c r="H41" s="29"/>
    </row>
    <row r="42" spans="1:8" x14ac:dyDescent="0.25">
      <c r="A42" s="27">
        <v>19</v>
      </c>
      <c r="B42" s="140" t="s">
        <v>112</v>
      </c>
      <c r="C42" s="104"/>
      <c r="D42" s="165">
        <f>+D22</f>
        <v>11056.821308685121</v>
      </c>
    </row>
    <row r="43" spans="1:8" x14ac:dyDescent="0.25">
      <c r="A43" s="17"/>
      <c r="B43" s="124"/>
      <c r="C43" s="22"/>
      <c r="D43" s="159"/>
    </row>
    <row r="44" spans="1:8" ht="13.8" thickBot="1" x14ac:dyDescent="0.3">
      <c r="A44" s="25">
        <v>20</v>
      </c>
      <c r="B44" s="21" t="s">
        <v>61</v>
      </c>
      <c r="C44" s="104" t="s">
        <v>45</v>
      </c>
      <c r="D44" s="166">
        <f>+D35-SUM(D38:D42)</f>
        <v>20255422.565940648</v>
      </c>
    </row>
    <row r="45" spans="1:8" ht="13.8" thickTop="1" x14ac:dyDescent="0.25">
      <c r="A45" s="30"/>
      <c r="B45" s="30"/>
      <c r="C45" s="31"/>
      <c r="D45" s="167"/>
    </row>
    <row r="47" spans="1:8" s="132" customFormat="1" x14ac:dyDescent="0.25">
      <c r="B47" s="134"/>
      <c r="C47" s="134" t="s">
        <v>113</v>
      </c>
      <c r="D47" s="141">
        <f>'[1]I-A.1 to II-F'!$AI$997</f>
        <v>20255422.49408057</v>
      </c>
    </row>
    <row r="48" spans="1:8" ht="13.8" thickBot="1" x14ac:dyDescent="0.3">
      <c r="B48" s="132"/>
      <c r="C48" s="142" t="s">
        <v>101</v>
      </c>
      <c r="D48" s="152">
        <f>D44-D47</f>
        <v>7.1860078722238541E-2</v>
      </c>
    </row>
    <row r="49" ht="13.8" thickTop="1" x14ac:dyDescent="0.25"/>
  </sheetData>
  <pageMargins left="1" right="1" top="1.25" bottom="1" header="1" footer="0.75"/>
  <pageSetup scale="97" orientation="portrait" r:id="rId1"/>
  <headerFooter>
    <oddHeader>&amp;RDocket No. 49421 Settlement
Exhibit G
Page &amp;P of &amp;N</oddHeader>
  </headerFooter>
  <ignoredErrors>
    <ignoredError sqref="A15:A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2718F9-4490-44C0-8EF7-DC7FAA820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349EBB-5AE2-4EB8-825B-808ABF1EF3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0FFB9D-1449-4621-83F8-C6D01EFF1A8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Schedule A</vt:lpstr>
      <vt:lpstr>Schedule B</vt:lpstr>
      <vt:lpstr>Schedule B-1</vt:lpstr>
      <vt:lpstr>Schedule B-5</vt:lpstr>
      <vt:lpstr>Schedule E-1</vt:lpstr>
      <vt:lpstr>Schedule E-2</vt:lpstr>
      <vt:lpstr>Schedule E-3</vt:lpstr>
      <vt:lpstr>'Schedule A'!Print_Area</vt:lpstr>
      <vt:lpstr>'Schedule B'!Print_Area</vt:lpstr>
      <vt:lpstr>'Schedule E-1'!Print_Area</vt:lpstr>
      <vt:lpstr>'Schedule E-2'!Print_Area</vt:lpstr>
      <vt:lpstr>'Schedule E-3'!Print_Area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 Szeto</dc:creator>
  <cp:lastModifiedBy>Laurie Robinson</cp:lastModifiedBy>
  <cp:lastPrinted>2020-01-08T22:01:44Z</cp:lastPrinted>
  <dcterms:created xsi:type="dcterms:W3CDTF">1999-09-23T17:49:34Z</dcterms:created>
  <dcterms:modified xsi:type="dcterms:W3CDTF">2020-01-23T14:44:25Z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2014 TCOS Schedules.xlsx</vt:lpwstr>
  </property>
  <property fmtid="{D5CDD505-2E9C-101B-9397-08002B2CF9AE}" pid="3" name="ContentTypeId">
    <vt:lpwstr>0x010100C9D268C3DAF6BC4187347457FE04E7AB</vt:lpwstr>
  </property>
</Properties>
</file>